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47EE2692-78B6-4725-B9C8-69011A218F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G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J45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D37" i="3"/>
  <c r="D44" i="3" s="1"/>
  <c r="C37" i="3"/>
  <c r="C44" i="3" s="1"/>
  <c r="Y26" i="3"/>
  <c r="R26" i="3"/>
  <c r="R45" i="3" s="1"/>
  <c r="Q26" i="3"/>
  <c r="Q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J13" i="3"/>
  <c r="J26" i="3" s="1"/>
  <c r="J45" i="3" s="1"/>
  <c r="I13" i="3"/>
  <c r="H13" i="3"/>
  <c r="H26" i="3" s="1"/>
  <c r="G13" i="3"/>
  <c r="G26" i="3" s="1"/>
  <c r="G45" i="3" s="1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N44" i="4"/>
  <c r="G44" i="4"/>
  <c r="AA43" i="4"/>
  <c r="Y43" i="4"/>
  <c r="X43" i="4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V44" i="4" s="1"/>
  <c r="U37" i="4"/>
  <c r="U44" i="4" s="1"/>
  <c r="T37" i="4"/>
  <c r="S37" i="4"/>
  <c r="S44" i="4" s="1"/>
  <c r="R37" i="4"/>
  <c r="Q37" i="4"/>
  <c r="Q44" i="4" s="1"/>
  <c r="P37" i="4"/>
  <c r="O37" i="4"/>
  <c r="N37" i="4"/>
  <c r="M37" i="4"/>
  <c r="M44" i="4" s="1"/>
  <c r="L37" i="4"/>
  <c r="K37" i="4"/>
  <c r="K44" i="4" s="1"/>
  <c r="J37" i="4"/>
  <c r="I37" i="4"/>
  <c r="I44" i="4" s="1"/>
  <c r="H37" i="4"/>
  <c r="G37" i="4"/>
  <c r="F37" i="4"/>
  <c r="F44" i="4" s="1"/>
  <c r="E37" i="4"/>
  <c r="E44" i="4" s="1"/>
  <c r="D37" i="4"/>
  <c r="C37" i="4"/>
  <c r="C44" i="4" s="1"/>
  <c r="J26" i="4"/>
  <c r="I26" i="4"/>
  <c r="AA25" i="4"/>
  <c r="AA26" i="4" s="1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R13" i="4"/>
  <c r="R26" i="4" s="1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K13" i="4"/>
  <c r="J13" i="4"/>
  <c r="I13" i="4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F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W44" i="5" s="1"/>
  <c r="V37" i="5"/>
  <c r="U37" i="5"/>
  <c r="T37" i="5"/>
  <c r="T44" i="5" s="1"/>
  <c r="S37" i="5"/>
  <c r="S44" i="5" s="1"/>
  <c r="R37" i="5"/>
  <c r="R44" i="5" s="1"/>
  <c r="Q37" i="5"/>
  <c r="P37" i="5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H37" i="5"/>
  <c r="G37" i="5"/>
  <c r="G44" i="5" s="1"/>
  <c r="F37" i="5"/>
  <c r="E37" i="5"/>
  <c r="D37" i="5"/>
  <c r="D44" i="5" s="1"/>
  <c r="C37" i="5"/>
  <c r="C44" i="5" s="1"/>
  <c r="AA26" i="5"/>
  <c r="AA45" i="5" s="1"/>
  <c r="Y26" i="5"/>
  <c r="Q26" i="5"/>
  <c r="J26" i="5"/>
  <c r="I26" i="5"/>
  <c r="C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Z26" i="5" s="1"/>
  <c r="W13" i="5"/>
  <c r="W26" i="5" s="1"/>
  <c r="V13" i="5"/>
  <c r="V26" i="5" s="1"/>
  <c r="V45" i="5" s="1"/>
  <c r="U13" i="5"/>
  <c r="U26" i="5" s="1"/>
  <c r="T13" i="5"/>
  <c r="T26" i="5" s="1"/>
  <c r="T45" i="5" s="1"/>
  <c r="S13" i="5"/>
  <c r="R13" i="5"/>
  <c r="R26" i="5" s="1"/>
  <c r="Q13" i="5"/>
  <c r="P13" i="5"/>
  <c r="P26" i="5" s="1"/>
  <c r="O13" i="5"/>
  <c r="O26" i="5" s="1"/>
  <c r="N13" i="5"/>
  <c r="N26" i="5" s="1"/>
  <c r="N45" i="5" s="1"/>
  <c r="M13" i="5"/>
  <c r="M26" i="5" s="1"/>
  <c r="L13" i="5"/>
  <c r="L26" i="5" s="1"/>
  <c r="L45" i="5" s="1"/>
  <c r="K13" i="5"/>
  <c r="K26" i="5" s="1"/>
  <c r="J13" i="5"/>
  <c r="I13" i="5"/>
  <c r="H13" i="5"/>
  <c r="H26" i="5" s="1"/>
  <c r="G13" i="5"/>
  <c r="G26" i="5" s="1"/>
  <c r="F13" i="5"/>
  <c r="F26" i="5" s="1"/>
  <c r="F45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N44" i="6"/>
  <c r="G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S37" i="6"/>
  <c r="R37" i="6"/>
  <c r="Q37" i="6"/>
  <c r="Q44" i="6" s="1"/>
  <c r="P37" i="6"/>
  <c r="O37" i="6"/>
  <c r="N37" i="6"/>
  <c r="M37" i="6"/>
  <c r="M44" i="6" s="1"/>
  <c r="L37" i="6"/>
  <c r="K37" i="6"/>
  <c r="J37" i="6"/>
  <c r="I37" i="6"/>
  <c r="I44" i="6" s="1"/>
  <c r="H37" i="6"/>
  <c r="H44" i="6" s="1"/>
  <c r="G37" i="6"/>
  <c r="F37" i="6"/>
  <c r="F44" i="6" s="1"/>
  <c r="E37" i="6"/>
  <c r="E44" i="6" s="1"/>
  <c r="D37" i="6"/>
  <c r="C37" i="6"/>
  <c r="S26" i="6"/>
  <c r="R26" i="6"/>
  <c r="J26" i="6"/>
  <c r="AA25" i="6"/>
  <c r="AA26" i="6" s="1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W45" i="6" s="1"/>
  <c r="V13" i="6"/>
  <c r="U13" i="6"/>
  <c r="U26" i="6" s="1"/>
  <c r="T13" i="6"/>
  <c r="T26" i="6" s="1"/>
  <c r="S13" i="6"/>
  <c r="R13" i="6"/>
  <c r="Q13" i="6"/>
  <c r="Q26" i="6" s="1"/>
  <c r="Q45" i="6" s="1"/>
  <c r="P13" i="6"/>
  <c r="P26" i="6" s="1"/>
  <c r="O13" i="6"/>
  <c r="O26" i="6" s="1"/>
  <c r="O45" i="6" s="1"/>
  <c r="N13" i="6"/>
  <c r="M13" i="6"/>
  <c r="M26" i="6" s="1"/>
  <c r="L13" i="6"/>
  <c r="L26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G45" i="6" s="1"/>
  <c r="F13" i="6"/>
  <c r="E13" i="6"/>
  <c r="E26" i="6" s="1"/>
  <c r="D13" i="6"/>
  <c r="D26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S44" i="7"/>
  <c r="N44" i="7"/>
  <c r="J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V37" i="7"/>
  <c r="U37" i="7"/>
  <c r="U44" i="7" s="1"/>
  <c r="T37" i="7"/>
  <c r="S37" i="7"/>
  <c r="R37" i="7"/>
  <c r="R44" i="7" s="1"/>
  <c r="Q37" i="7"/>
  <c r="Q44" i="7" s="1"/>
  <c r="P37" i="7"/>
  <c r="P44" i="7" s="1"/>
  <c r="O37" i="7"/>
  <c r="N37" i="7"/>
  <c r="M37" i="7"/>
  <c r="M44" i="7" s="1"/>
  <c r="L37" i="7"/>
  <c r="K37" i="7"/>
  <c r="K44" i="7" s="1"/>
  <c r="J37" i="7"/>
  <c r="I37" i="7"/>
  <c r="I44" i="7" s="1"/>
  <c r="H37" i="7"/>
  <c r="H44" i="7" s="1"/>
  <c r="G37" i="7"/>
  <c r="F37" i="7"/>
  <c r="E37" i="7"/>
  <c r="E44" i="7" s="1"/>
  <c r="D37" i="7"/>
  <c r="C37" i="7"/>
  <c r="V26" i="7"/>
  <c r="V45" i="7" s="1"/>
  <c r="U26" i="7"/>
  <c r="M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W26" i="7" s="1"/>
  <c r="V13" i="7"/>
  <c r="U13" i="7"/>
  <c r="T13" i="7"/>
  <c r="T26" i="7" s="1"/>
  <c r="S13" i="7"/>
  <c r="S26" i="7" s="1"/>
  <c r="S45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L13" i="7"/>
  <c r="L26" i="7" s="1"/>
  <c r="K13" i="7"/>
  <c r="K26" i="7" s="1"/>
  <c r="K45" i="7" s="1"/>
  <c r="J13" i="7"/>
  <c r="J26" i="7" s="1"/>
  <c r="I13" i="7"/>
  <c r="I26" i="7" s="1"/>
  <c r="I45" i="7" s="1"/>
  <c r="H13" i="7"/>
  <c r="H26" i="7" s="1"/>
  <c r="G13" i="7"/>
  <c r="G26" i="7" s="1"/>
  <c r="F13" i="7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5" i="8"/>
  <c r="K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AA26" i="8"/>
  <c r="P26" i="8"/>
  <c r="F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Q13" i="8"/>
  <c r="Q26" i="8" s="1"/>
  <c r="Q45" i="8" s="1"/>
  <c r="P13" i="8"/>
  <c r="O13" i="8"/>
  <c r="N13" i="8"/>
  <c r="N26" i="8" s="1"/>
  <c r="M13" i="8"/>
  <c r="L13" i="8"/>
  <c r="L26" i="8" s="1"/>
  <c r="K13" i="8"/>
  <c r="K26" i="8" s="1"/>
  <c r="K45" i="8" s="1"/>
  <c r="J13" i="8"/>
  <c r="J26" i="8" s="1"/>
  <c r="I13" i="8"/>
  <c r="H13" i="8"/>
  <c r="H26" i="8" s="1"/>
  <c r="G13" i="8"/>
  <c r="F13" i="8"/>
  <c r="E13" i="8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H37" i="9"/>
  <c r="H44" i="9" s="1"/>
  <c r="G37" i="9"/>
  <c r="G44" i="9" s="1"/>
  <c r="F37" i="9"/>
  <c r="F44" i="9" s="1"/>
  <c r="E37" i="9"/>
  <c r="E44" i="9" s="1"/>
  <c r="D37" i="9"/>
  <c r="C37" i="9"/>
  <c r="C44" i="9" s="1"/>
  <c r="N26" i="9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V13" i="9"/>
  <c r="V26" i="9" s="1"/>
  <c r="U13" i="9"/>
  <c r="T13" i="9"/>
  <c r="T26" i="9" s="1"/>
  <c r="S13" i="9"/>
  <c r="S26" i="9" s="1"/>
  <c r="S45" i="9" s="1"/>
  <c r="R13" i="9"/>
  <c r="R26" i="9" s="1"/>
  <c r="R45" i="9" s="1"/>
  <c r="Q13" i="9"/>
  <c r="Q26" i="9" s="1"/>
  <c r="P13" i="9"/>
  <c r="P26" i="9" s="1"/>
  <c r="P45" i="9" s="1"/>
  <c r="O13" i="9"/>
  <c r="N13" i="9"/>
  <c r="M13" i="9"/>
  <c r="L13" i="9"/>
  <c r="L26" i="9" s="1"/>
  <c r="K13" i="9"/>
  <c r="K26" i="9" s="1"/>
  <c r="K45" i="9" s="1"/>
  <c r="J13" i="9"/>
  <c r="J26" i="9" s="1"/>
  <c r="I13" i="9"/>
  <c r="I26" i="9" s="1"/>
  <c r="H13" i="9"/>
  <c r="H26" i="9" s="1"/>
  <c r="H45" i="9" s="1"/>
  <c r="G13" i="9"/>
  <c r="F13" i="9"/>
  <c r="E13" i="9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K37" i="10"/>
  <c r="J37" i="10"/>
  <c r="I37" i="10"/>
  <c r="I44" i="10" s="1"/>
  <c r="H37" i="10"/>
  <c r="H44" i="10" s="1"/>
  <c r="G37" i="10"/>
  <c r="F37" i="10"/>
  <c r="F44" i="10" s="1"/>
  <c r="E37" i="10"/>
  <c r="E44" i="10" s="1"/>
  <c r="D37" i="10"/>
  <c r="C37" i="10"/>
  <c r="C44" i="10" s="1"/>
  <c r="F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V26" i="10" s="1"/>
  <c r="U13" i="10"/>
  <c r="T13" i="10"/>
  <c r="T26" i="10" s="1"/>
  <c r="S13" i="10"/>
  <c r="S26" i="10" s="1"/>
  <c r="S45" i="10" s="1"/>
  <c r="R13" i="10"/>
  <c r="R26" i="10" s="1"/>
  <c r="Q13" i="10"/>
  <c r="Q26" i="10" s="1"/>
  <c r="Q45" i="10" s="1"/>
  <c r="P13" i="10"/>
  <c r="P26" i="10" s="1"/>
  <c r="O13" i="10"/>
  <c r="N13" i="10"/>
  <c r="N26" i="10" s="1"/>
  <c r="M13" i="10"/>
  <c r="L13" i="10"/>
  <c r="L26" i="10" s="1"/>
  <c r="K13" i="10"/>
  <c r="K26" i="10" s="1"/>
  <c r="K45" i="10" s="1"/>
  <c r="J13" i="10"/>
  <c r="J26" i="10" s="1"/>
  <c r="I13" i="10"/>
  <c r="I26" i="10" s="1"/>
  <c r="I45" i="10" s="1"/>
  <c r="H13" i="10"/>
  <c r="H26" i="10" s="1"/>
  <c r="G13" i="10"/>
  <c r="F13" i="10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V26" i="11"/>
  <c r="N26" i="11"/>
  <c r="D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U13" i="11"/>
  <c r="U26" i="11" s="1"/>
  <c r="U45" i="11" s="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O13" i="11"/>
  <c r="N13" i="11"/>
  <c r="M13" i="11"/>
  <c r="M26" i="11" s="1"/>
  <c r="M45" i="11" s="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G45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K44" i="12"/>
  <c r="K45" i="12" s="1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E37" i="12"/>
  <c r="D37" i="12"/>
  <c r="C37" i="12"/>
  <c r="C44" i="12" s="1"/>
  <c r="T26" i="12"/>
  <c r="O26" i="12"/>
  <c r="N26" i="12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T13" i="12"/>
  <c r="S13" i="12"/>
  <c r="S26" i="12" s="1"/>
  <c r="R13" i="12"/>
  <c r="R26" i="12" s="1"/>
  <c r="R45" i="12" s="1"/>
  <c r="Q13" i="12"/>
  <c r="Q26" i="12" s="1"/>
  <c r="Q45" i="12" s="1"/>
  <c r="P13" i="12"/>
  <c r="P26" i="12" s="1"/>
  <c r="O13" i="12"/>
  <c r="N13" i="12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G13" i="12"/>
  <c r="F13" i="12"/>
  <c r="F26" i="12" s="1"/>
  <c r="E13" i="12"/>
  <c r="E26" i="12" s="1"/>
  <c r="D13" i="12"/>
  <c r="D26" i="12" s="1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AA44" i="13" s="1"/>
  <c r="AA45" i="13" s="1"/>
  <c r="Y43" i="13"/>
  <c r="X43" i="13"/>
  <c r="Z43" i="13" s="1"/>
  <c r="W43" i="13"/>
  <c r="V43" i="13"/>
  <c r="U43" i="13"/>
  <c r="T43" i="13"/>
  <c r="T44" i="13" s="1"/>
  <c r="S43" i="13"/>
  <c r="S44" i="13" s="1"/>
  <c r="R43" i="13"/>
  <c r="Q43" i="13"/>
  <c r="P43" i="13"/>
  <c r="O43" i="13"/>
  <c r="N43" i="13"/>
  <c r="M43" i="13"/>
  <c r="L43" i="13"/>
  <c r="L44" i="13" s="1"/>
  <c r="K43" i="13"/>
  <c r="J43" i="13"/>
  <c r="I43" i="13"/>
  <c r="H43" i="13"/>
  <c r="G43" i="13"/>
  <c r="F43" i="13"/>
  <c r="E43" i="13"/>
  <c r="D43" i="13"/>
  <c r="D44" i="13" s="1"/>
  <c r="C43" i="13"/>
  <c r="C44" i="13" s="1"/>
  <c r="C45" i="13" s="1"/>
  <c r="AA37" i="13"/>
  <c r="Z37" i="13"/>
  <c r="Y37" i="13"/>
  <c r="X37" i="13"/>
  <c r="X44" i="13" s="1"/>
  <c r="W37" i="13"/>
  <c r="W44" i="13" s="1"/>
  <c r="V37" i="13"/>
  <c r="V44" i="13" s="1"/>
  <c r="U37" i="13"/>
  <c r="T37" i="13"/>
  <c r="S37" i="13"/>
  <c r="R37" i="13"/>
  <c r="R44" i="13" s="1"/>
  <c r="Q37" i="13"/>
  <c r="P37" i="13"/>
  <c r="P44" i="13" s="1"/>
  <c r="O37" i="13"/>
  <c r="O44" i="13" s="1"/>
  <c r="N37" i="13"/>
  <c r="N44" i="13" s="1"/>
  <c r="M37" i="13"/>
  <c r="L37" i="13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D37" i="13"/>
  <c r="C37" i="13"/>
  <c r="V26" i="13"/>
  <c r="D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H26" i="13" s="1"/>
  <c r="H45" i="13" s="1"/>
  <c r="G13" i="13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H44" i="14"/>
  <c r="AA43" i="14"/>
  <c r="Y43" i="14"/>
  <c r="Y44" i="14" s="1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Z37" i="14"/>
  <c r="Y37" i="14"/>
  <c r="X37" i="14"/>
  <c r="X44" i="14" s="1"/>
  <c r="Z44" i="14" s="1"/>
  <c r="W37" i="14"/>
  <c r="W44" i="14" s="1"/>
  <c r="V37" i="14"/>
  <c r="V44" i="14" s="1"/>
  <c r="U37" i="14"/>
  <c r="U44" i="14" s="1"/>
  <c r="T37" i="14"/>
  <c r="S37" i="14"/>
  <c r="R37" i="14"/>
  <c r="R44" i="14" s="1"/>
  <c r="R45" i="14" s="1"/>
  <c r="Q37" i="14"/>
  <c r="P37" i="14"/>
  <c r="P44" i="14" s="1"/>
  <c r="O37" i="14"/>
  <c r="O44" i="14" s="1"/>
  <c r="N37" i="14"/>
  <c r="N44" i="14" s="1"/>
  <c r="M37" i="14"/>
  <c r="M44" i="14" s="1"/>
  <c r="L37" i="14"/>
  <c r="K37" i="14"/>
  <c r="J37" i="14"/>
  <c r="J44" i="14" s="1"/>
  <c r="I37" i="14"/>
  <c r="H37" i="14"/>
  <c r="G37" i="14"/>
  <c r="G44" i="14" s="1"/>
  <c r="F37" i="14"/>
  <c r="F44" i="14" s="1"/>
  <c r="E37" i="14"/>
  <c r="E44" i="14" s="1"/>
  <c r="D37" i="14"/>
  <c r="C37" i="14"/>
  <c r="W26" i="14"/>
  <c r="W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V26" i="14" s="1"/>
  <c r="V45" i="14" s="1"/>
  <c r="U13" i="14"/>
  <c r="U26" i="14" s="1"/>
  <c r="T13" i="14"/>
  <c r="T26" i="14" s="1"/>
  <c r="S13" i="14"/>
  <c r="R13" i="14"/>
  <c r="R26" i="14" s="1"/>
  <c r="Q13" i="14"/>
  <c r="P13" i="14"/>
  <c r="P26" i="14" s="1"/>
  <c r="O13" i="14"/>
  <c r="N13" i="14"/>
  <c r="N26" i="14" s="1"/>
  <c r="N45" i="14" s="1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H45" i="14" s="1"/>
  <c r="G13" i="14"/>
  <c r="G26" i="14" s="1"/>
  <c r="G45" i="14" s="1"/>
  <c r="F13" i="14"/>
  <c r="F26" i="14" s="1"/>
  <c r="F45" i="14" s="1"/>
  <c r="E13" i="14"/>
  <c r="E26" i="14" s="1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S44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V37" i="15"/>
  <c r="V44" i="15" s="1"/>
  <c r="U37" i="15"/>
  <c r="T37" i="15"/>
  <c r="S37" i="15"/>
  <c r="R37" i="15"/>
  <c r="R44" i="15" s="1"/>
  <c r="Q37" i="15"/>
  <c r="Q44" i="15" s="1"/>
  <c r="P37" i="15"/>
  <c r="P44" i="15" s="1"/>
  <c r="O37" i="15"/>
  <c r="N37" i="15"/>
  <c r="M37" i="15"/>
  <c r="L37" i="15"/>
  <c r="L44" i="15" s="1"/>
  <c r="K37" i="15"/>
  <c r="J37" i="15"/>
  <c r="J44" i="15" s="1"/>
  <c r="I37" i="15"/>
  <c r="I44" i="15" s="1"/>
  <c r="H37" i="15"/>
  <c r="H44" i="15" s="1"/>
  <c r="G37" i="15"/>
  <c r="F37" i="15"/>
  <c r="E37" i="15"/>
  <c r="D37" i="15"/>
  <c r="D44" i="15" s="1"/>
  <c r="C37" i="15"/>
  <c r="C44" i="15" s="1"/>
  <c r="H26" i="15"/>
  <c r="H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Z13" i="15"/>
  <c r="Y13" i="15"/>
  <c r="X13" i="15"/>
  <c r="X26" i="15" s="1"/>
  <c r="W13" i="15"/>
  <c r="V13" i="15"/>
  <c r="U13" i="15"/>
  <c r="U26" i="15" s="1"/>
  <c r="T13" i="15"/>
  <c r="S13" i="15"/>
  <c r="S26" i="15" s="1"/>
  <c r="S45" i="15" s="1"/>
  <c r="R13" i="15"/>
  <c r="Q13" i="15"/>
  <c r="P13" i="15"/>
  <c r="P26" i="15" s="1"/>
  <c r="O13" i="15"/>
  <c r="N13" i="15"/>
  <c r="M13" i="15"/>
  <c r="M26" i="15" s="1"/>
  <c r="L13" i="15"/>
  <c r="K13" i="15"/>
  <c r="K26" i="15" s="1"/>
  <c r="K45" i="15" s="1"/>
  <c r="J13" i="15"/>
  <c r="I13" i="15"/>
  <c r="H13" i="15"/>
  <c r="G13" i="15"/>
  <c r="G26" i="15" s="1"/>
  <c r="F13" i="15"/>
  <c r="F26" i="15" s="1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S44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S37" i="16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K37" i="16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C37" i="16"/>
  <c r="C44" i="16" s="1"/>
  <c r="P26" i="16"/>
  <c r="N26" i="16"/>
  <c r="F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V13" i="16"/>
  <c r="V26" i="16" s="1"/>
  <c r="U13" i="16"/>
  <c r="T13" i="16"/>
  <c r="T26" i="16" s="1"/>
  <c r="S13" i="16"/>
  <c r="R13" i="16"/>
  <c r="R26" i="16" s="1"/>
  <c r="R45" i="16" s="1"/>
  <c r="Q13" i="16"/>
  <c r="P13" i="16"/>
  <c r="O13" i="16"/>
  <c r="N13" i="16"/>
  <c r="M13" i="16"/>
  <c r="L13" i="16"/>
  <c r="L26" i="16" s="1"/>
  <c r="K13" i="16"/>
  <c r="J13" i="16"/>
  <c r="J26" i="16" s="1"/>
  <c r="J45" i="16" s="1"/>
  <c r="I13" i="16"/>
  <c r="H13" i="16"/>
  <c r="H26" i="16" s="1"/>
  <c r="G13" i="16"/>
  <c r="F13" i="16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S44" i="17"/>
  <c r="M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S37" i="17"/>
  <c r="R37" i="17"/>
  <c r="R44" i="17" s="1"/>
  <c r="Q37" i="17"/>
  <c r="Q44" i="17" s="1"/>
  <c r="P37" i="17"/>
  <c r="P44" i="17" s="1"/>
  <c r="O37" i="17"/>
  <c r="O44" i="17" s="1"/>
  <c r="N37" i="17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C37" i="17"/>
  <c r="C44" i="17" s="1"/>
  <c r="P26" i="17"/>
  <c r="H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Z13" i="17" s="1"/>
  <c r="W13" i="17"/>
  <c r="V13" i="17"/>
  <c r="V26" i="17" s="1"/>
  <c r="U13" i="17"/>
  <c r="U26" i="17" s="1"/>
  <c r="T13" i="17"/>
  <c r="S13" i="17"/>
  <c r="S26" i="17" s="1"/>
  <c r="S45" i="17" s="1"/>
  <c r="R13" i="17"/>
  <c r="Q13" i="17"/>
  <c r="P13" i="17"/>
  <c r="O13" i="17"/>
  <c r="N13" i="17"/>
  <c r="N26" i="17" s="1"/>
  <c r="M13" i="17"/>
  <c r="M26" i="17" s="1"/>
  <c r="M45" i="17" s="1"/>
  <c r="L13" i="17"/>
  <c r="K13" i="17"/>
  <c r="K26" i="17" s="1"/>
  <c r="K45" i="17" s="1"/>
  <c r="J13" i="17"/>
  <c r="I13" i="17"/>
  <c r="H13" i="17"/>
  <c r="G13" i="17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C44" i="18" s="1"/>
  <c r="X26" i="18"/>
  <c r="P26" i="18"/>
  <c r="P45" i="18" s="1"/>
  <c r="I26" i="18"/>
  <c r="AA25" i="18"/>
  <c r="Z25" i="18"/>
  <c r="Y25" i="18"/>
  <c r="X25" i="18"/>
  <c r="W25" i="18"/>
  <c r="V25" i="18"/>
  <c r="V26" i="18" s="1"/>
  <c r="V45" i="18" s="1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Z13" i="18"/>
  <c r="Y13" i="18"/>
  <c r="Y26" i="18" s="1"/>
  <c r="X13" i="18"/>
  <c r="W13" i="18"/>
  <c r="V13" i="18"/>
  <c r="U13" i="18"/>
  <c r="U26" i="18" s="1"/>
  <c r="T13" i="18"/>
  <c r="T26" i="18" s="1"/>
  <c r="S13" i="18"/>
  <c r="S26" i="18" s="1"/>
  <c r="S45" i="18" s="1"/>
  <c r="R13" i="18"/>
  <c r="Q13" i="18"/>
  <c r="P13" i="18"/>
  <c r="O13" i="18"/>
  <c r="N13" i="18"/>
  <c r="N26" i="18" s="1"/>
  <c r="M13" i="18"/>
  <c r="M26" i="18" s="1"/>
  <c r="L13" i="18"/>
  <c r="L26" i="18" s="1"/>
  <c r="K13" i="18"/>
  <c r="K26" i="18" s="1"/>
  <c r="K45" i="18" s="1"/>
  <c r="J13" i="18"/>
  <c r="I13" i="18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K37" i="19"/>
  <c r="J37" i="19"/>
  <c r="J44" i="19" s="1"/>
  <c r="I37" i="19"/>
  <c r="I44" i="19" s="1"/>
  <c r="H37" i="19"/>
  <c r="H44" i="19" s="1"/>
  <c r="G37" i="19"/>
  <c r="G44" i="19" s="1"/>
  <c r="F37" i="19"/>
  <c r="E37" i="19"/>
  <c r="D37" i="19"/>
  <c r="C37" i="19"/>
  <c r="C44" i="19" s="1"/>
  <c r="X26" i="19"/>
  <c r="H26" i="19"/>
  <c r="AA25" i="19"/>
  <c r="Y25" i="19"/>
  <c r="Y26" i="19" s="1"/>
  <c r="Y45" i="19" s="1"/>
  <c r="X25" i="19"/>
  <c r="Z25" i="19" s="1"/>
  <c r="W25" i="19"/>
  <c r="V25" i="19"/>
  <c r="U25" i="19"/>
  <c r="T25" i="19"/>
  <c r="S25" i="19"/>
  <c r="R25" i="19"/>
  <c r="Q25" i="19"/>
  <c r="Q26" i="19" s="1"/>
  <c r="Q45" i="19" s="1"/>
  <c r="P25" i="19"/>
  <c r="O25" i="19"/>
  <c r="N25" i="19"/>
  <c r="M25" i="19"/>
  <c r="L25" i="19"/>
  <c r="K25" i="19"/>
  <c r="J25" i="19"/>
  <c r="I25" i="19"/>
  <c r="I26" i="19" s="1"/>
  <c r="I45" i="19" s="1"/>
  <c r="H25" i="19"/>
  <c r="G25" i="19"/>
  <c r="F25" i="19"/>
  <c r="E25" i="19"/>
  <c r="D25" i="19"/>
  <c r="C25" i="19"/>
  <c r="AA13" i="19"/>
  <c r="Z13" i="19"/>
  <c r="Y13" i="19"/>
  <c r="X13" i="19"/>
  <c r="W13" i="19"/>
  <c r="V13" i="19"/>
  <c r="V26" i="19" s="1"/>
  <c r="U13" i="19"/>
  <c r="U26" i="19" s="1"/>
  <c r="U45" i="19" s="1"/>
  <c r="T13" i="19"/>
  <c r="S13" i="19"/>
  <c r="R13" i="19"/>
  <c r="Q13" i="19"/>
  <c r="P13" i="19"/>
  <c r="P26" i="19" s="1"/>
  <c r="P45" i="19" s="1"/>
  <c r="O13" i="19"/>
  <c r="N13" i="19"/>
  <c r="N26" i="19" s="1"/>
  <c r="M13" i="19"/>
  <c r="M26" i="19" s="1"/>
  <c r="L13" i="19"/>
  <c r="K13" i="19"/>
  <c r="J13" i="19"/>
  <c r="I13" i="19"/>
  <c r="H13" i="19"/>
  <c r="G13" i="19"/>
  <c r="F13" i="19"/>
  <c r="F26" i="19" s="1"/>
  <c r="E13" i="19"/>
  <c r="E26" i="19" s="1"/>
  <c r="E45" i="19" s="1"/>
  <c r="D13" i="19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U45" i="20" s="1"/>
  <c r="T37" i="20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M45" i="20" s="1"/>
  <c r="L37" i="20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C37" i="20"/>
  <c r="C44" i="20" s="1"/>
  <c r="F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V13" i="20"/>
  <c r="V26" i="20" s="1"/>
  <c r="U13" i="20"/>
  <c r="U26" i="20" s="1"/>
  <c r="T13" i="20"/>
  <c r="T26" i="20" s="1"/>
  <c r="S13" i="20"/>
  <c r="S26" i="20" s="1"/>
  <c r="R13" i="20"/>
  <c r="Q13" i="20"/>
  <c r="P13" i="20"/>
  <c r="P26" i="20" s="1"/>
  <c r="P45" i="20" s="1"/>
  <c r="O13" i="20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H45" i="20" s="1"/>
  <c r="G13" i="20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C37" i="21"/>
  <c r="C44" i="21" s="1"/>
  <c r="X26" i="21"/>
  <c r="AA25" i="21"/>
  <c r="Y25" i="21"/>
  <c r="X25" i="21"/>
  <c r="Z25" i="21" s="1"/>
  <c r="W25" i="21"/>
  <c r="V25" i="21"/>
  <c r="U25" i="21"/>
  <c r="T25" i="21"/>
  <c r="S25" i="21"/>
  <c r="R25" i="21"/>
  <c r="R26" i="21" s="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W45" i="21" s="1"/>
  <c r="V13" i="21"/>
  <c r="V26" i="21" s="1"/>
  <c r="V45" i="21" s="1"/>
  <c r="U13" i="21"/>
  <c r="T13" i="21"/>
  <c r="S13" i="21"/>
  <c r="S26" i="21" s="1"/>
  <c r="S45" i="21" s="1"/>
  <c r="R13" i="21"/>
  <c r="Q13" i="21"/>
  <c r="P13" i="21"/>
  <c r="O13" i="21"/>
  <c r="O26" i="21" s="1"/>
  <c r="O45" i="21" s="1"/>
  <c r="N13" i="21"/>
  <c r="N26" i="21" s="1"/>
  <c r="N45" i="21" s="1"/>
  <c r="M13" i="21"/>
  <c r="L13" i="21"/>
  <c r="K13" i="21"/>
  <c r="K26" i="21" s="1"/>
  <c r="K45" i="21" s="1"/>
  <c r="J13" i="21"/>
  <c r="I13" i="21"/>
  <c r="I26" i="21" s="1"/>
  <c r="I45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E26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W44" i="22" s="1"/>
  <c r="V37" i="22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L26" i="22"/>
  <c r="L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V13" i="22"/>
  <c r="V26" i="22" s="1"/>
  <c r="V45" i="22" s="1"/>
  <c r="U13" i="22"/>
  <c r="T13" i="22"/>
  <c r="T26" i="22" s="1"/>
  <c r="T45" i="22" s="1"/>
  <c r="S13" i="22"/>
  <c r="S26" i="22" s="1"/>
  <c r="R13" i="22"/>
  <c r="R26" i="22" s="1"/>
  <c r="Q13" i="22"/>
  <c r="Q26" i="22" s="1"/>
  <c r="Q45" i="22" s="1"/>
  <c r="P13" i="22"/>
  <c r="P26" i="22" s="1"/>
  <c r="O13" i="22"/>
  <c r="N13" i="22"/>
  <c r="N26" i="22" s="1"/>
  <c r="M13" i="22"/>
  <c r="L13" i="22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F13" i="22"/>
  <c r="F26" i="22" s="1"/>
  <c r="E13" i="22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Y26" i="23"/>
  <c r="Y45" i="23" s="1"/>
  <c r="AA25" i="23"/>
  <c r="Z25" i="23"/>
  <c r="Y25" i="23"/>
  <c r="X25" i="23"/>
  <c r="W25" i="23"/>
  <c r="V25" i="23"/>
  <c r="U25" i="23"/>
  <c r="T25" i="23"/>
  <c r="T26" i="23" s="1"/>
  <c r="T45" i="23" s="1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D26" i="23" s="1"/>
  <c r="D45" i="23" s="1"/>
  <c r="C25" i="23"/>
  <c r="AA13" i="23"/>
  <c r="AA26" i="23" s="1"/>
  <c r="Y13" i="23"/>
  <c r="X13" i="23"/>
  <c r="Z13" i="23" s="1"/>
  <c r="W13" i="23"/>
  <c r="W26" i="23" s="1"/>
  <c r="V13" i="23"/>
  <c r="V26" i="23" s="1"/>
  <c r="U13" i="23"/>
  <c r="U26" i="23" s="1"/>
  <c r="U45" i="23" s="1"/>
  <c r="T13" i="23"/>
  <c r="S13" i="23"/>
  <c r="S26" i="23" s="1"/>
  <c r="S45" i="23" s="1"/>
  <c r="R13" i="23"/>
  <c r="Q13" i="23"/>
  <c r="Q26" i="23" s="1"/>
  <c r="P13" i="23"/>
  <c r="P26" i="23" s="1"/>
  <c r="O13" i="23"/>
  <c r="O26" i="23" s="1"/>
  <c r="N13" i="23"/>
  <c r="N26" i="23" s="1"/>
  <c r="M13" i="23"/>
  <c r="M26" i="23" s="1"/>
  <c r="M45" i="23" s="1"/>
  <c r="L13" i="23"/>
  <c r="L26" i="23" s="1"/>
  <c r="L45" i="23" s="1"/>
  <c r="K13" i="23"/>
  <c r="K26" i="23" s="1"/>
  <c r="K45" i="23" s="1"/>
  <c r="J13" i="23"/>
  <c r="I13" i="23"/>
  <c r="I26" i="23" s="1"/>
  <c r="H13" i="23"/>
  <c r="H26" i="23" s="1"/>
  <c r="G13" i="23"/>
  <c r="G26" i="23" s="1"/>
  <c r="F13" i="23"/>
  <c r="F26" i="23" s="1"/>
  <c r="E13" i="23"/>
  <c r="E26" i="23" s="1"/>
  <c r="E45" i="23" s="1"/>
  <c r="D13" i="23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L26" i="24"/>
  <c r="AA25" i="24"/>
  <c r="Y25" i="24"/>
  <c r="Z25" i="24" s="1"/>
  <c r="X25" i="24"/>
  <c r="W25" i="24"/>
  <c r="V25" i="24"/>
  <c r="U25" i="24"/>
  <c r="T25" i="24"/>
  <c r="S25" i="24"/>
  <c r="R25" i="24"/>
  <c r="Q25" i="24"/>
  <c r="Q26" i="24" s="1"/>
  <c r="Q45" i="24" s="1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Y26" i="24" s="1"/>
  <c r="Y45" i="24" s="1"/>
  <c r="X13" i="24"/>
  <c r="X26" i="24" s="1"/>
  <c r="X45" i="24" s="1"/>
  <c r="W13" i="24"/>
  <c r="V13" i="24"/>
  <c r="V26" i="24" s="1"/>
  <c r="U13" i="24"/>
  <c r="U26" i="24" s="1"/>
  <c r="T13" i="24"/>
  <c r="T26" i="24" s="1"/>
  <c r="S13" i="24"/>
  <c r="S26" i="24" s="1"/>
  <c r="R13" i="24"/>
  <c r="R26" i="24" s="1"/>
  <c r="R45" i="24" s="1"/>
  <c r="Q13" i="24"/>
  <c r="P13" i="24"/>
  <c r="P26" i="24" s="1"/>
  <c r="P45" i="24" s="1"/>
  <c r="O13" i="24"/>
  <c r="N13" i="24"/>
  <c r="N26" i="24" s="1"/>
  <c r="M13" i="24"/>
  <c r="M26" i="24" s="1"/>
  <c r="L13" i="24"/>
  <c r="K13" i="24"/>
  <c r="K26" i="24" s="1"/>
  <c r="J13" i="24"/>
  <c r="J26" i="24" s="1"/>
  <c r="J45" i="24" s="1"/>
  <c r="I13" i="24"/>
  <c r="I26" i="24" s="1"/>
  <c r="I45" i="24" s="1"/>
  <c r="H13" i="24"/>
  <c r="H26" i="24" s="1"/>
  <c r="H45" i="24" s="1"/>
  <c r="G13" i="24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U44" i="25"/>
  <c r="E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X44" i="25" s="1"/>
  <c r="W37" i="25"/>
  <c r="W44" i="25" s="1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Y26" i="25"/>
  <c r="I26" i="25"/>
  <c r="I45" i="25" s="1"/>
  <c r="D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W26" i="25" s="1"/>
  <c r="W45" i="25" s="1"/>
  <c r="V13" i="25"/>
  <c r="U13" i="25"/>
  <c r="U26" i="25" s="1"/>
  <c r="T13" i="25"/>
  <c r="T26" i="25" s="1"/>
  <c r="S13" i="25"/>
  <c r="S26" i="25" s="1"/>
  <c r="S45" i="25" s="1"/>
  <c r="R13" i="25"/>
  <c r="Q13" i="25"/>
  <c r="Q26" i="25" s="1"/>
  <c r="Q45" i="25" s="1"/>
  <c r="P13" i="25"/>
  <c r="P26" i="25" s="1"/>
  <c r="O13" i="25"/>
  <c r="O26" i="25" s="1"/>
  <c r="O45" i="25" s="1"/>
  <c r="N13" i="25"/>
  <c r="M13" i="25"/>
  <c r="M26" i="25" s="1"/>
  <c r="L13" i="25"/>
  <c r="L26" i="25" s="1"/>
  <c r="K13" i="25"/>
  <c r="K26" i="25" s="1"/>
  <c r="K45" i="25" s="1"/>
  <c r="J13" i="25"/>
  <c r="I13" i="25"/>
  <c r="H13" i="25"/>
  <c r="H26" i="25" s="1"/>
  <c r="G13" i="25"/>
  <c r="G26" i="25" s="1"/>
  <c r="G45" i="25" s="1"/>
  <c r="F13" i="25"/>
  <c r="E13" i="25"/>
  <c r="E26" i="25" s="1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Q44" i="26"/>
  <c r="M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X26" i="26"/>
  <c r="AA25" i="26"/>
  <c r="Y25" i="26"/>
  <c r="X25" i="26"/>
  <c r="Z25" i="26" s="1"/>
  <c r="W25" i="26"/>
  <c r="V25" i="26"/>
  <c r="U25" i="26"/>
  <c r="T25" i="26"/>
  <c r="S25" i="26"/>
  <c r="R25" i="26"/>
  <c r="Q25" i="26"/>
  <c r="Q26" i="26" s="1"/>
  <c r="Q45" i="26" s="1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Y26" i="26" s="1"/>
  <c r="Y45" i="26" s="1"/>
  <c r="X13" i="26"/>
  <c r="W13" i="26"/>
  <c r="W26" i="26" s="1"/>
  <c r="V13" i="26"/>
  <c r="V26" i="26" s="1"/>
  <c r="U13" i="26"/>
  <c r="U26" i="26" s="1"/>
  <c r="T13" i="26"/>
  <c r="T26" i="26" s="1"/>
  <c r="T45" i="26" s="1"/>
  <c r="S13" i="26"/>
  <c r="R13" i="26"/>
  <c r="Q13" i="26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I13" i="26"/>
  <c r="I26" i="26" s="1"/>
  <c r="I45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F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D26" i="27"/>
  <c r="AA25" i="27"/>
  <c r="Y25" i="27"/>
  <c r="Z25" i="27" s="1"/>
  <c r="X25" i="27"/>
  <c r="W25" i="27"/>
  <c r="V25" i="27"/>
  <c r="U25" i="27"/>
  <c r="T25" i="27"/>
  <c r="S25" i="27"/>
  <c r="R25" i="27"/>
  <c r="Q25" i="27"/>
  <c r="Q26" i="27" s="1"/>
  <c r="Q45" i="27" s="1"/>
  <c r="P25" i="27"/>
  <c r="O25" i="27"/>
  <c r="N25" i="27"/>
  <c r="M25" i="27"/>
  <c r="L25" i="27"/>
  <c r="K25" i="27"/>
  <c r="J25" i="27"/>
  <c r="I25" i="27"/>
  <c r="I26" i="27" s="1"/>
  <c r="I45" i="27" s="1"/>
  <c r="H25" i="27"/>
  <c r="G25" i="27"/>
  <c r="F25" i="27"/>
  <c r="E25" i="27"/>
  <c r="D25" i="27"/>
  <c r="C25" i="27"/>
  <c r="AA13" i="27"/>
  <c r="AA26" i="27" s="1"/>
  <c r="Z13" i="27"/>
  <c r="Y13" i="27"/>
  <c r="X13" i="27"/>
  <c r="X26" i="27" s="1"/>
  <c r="W13" i="27"/>
  <c r="W26" i="27" s="1"/>
  <c r="V13" i="27"/>
  <c r="V26" i="27" s="1"/>
  <c r="U13" i="27"/>
  <c r="T13" i="27"/>
  <c r="T26" i="27" s="1"/>
  <c r="S13" i="27"/>
  <c r="R13" i="27"/>
  <c r="R26" i="27" s="1"/>
  <c r="R45" i="27" s="1"/>
  <c r="Q13" i="27"/>
  <c r="P13" i="27"/>
  <c r="P26" i="27" s="1"/>
  <c r="O13" i="27"/>
  <c r="O26" i="27" s="1"/>
  <c r="N13" i="27"/>
  <c r="N26" i="27" s="1"/>
  <c r="M13" i="27"/>
  <c r="L13" i="27"/>
  <c r="L26" i="27" s="1"/>
  <c r="L45" i="27" s="1"/>
  <c r="K13" i="27"/>
  <c r="J13" i="27"/>
  <c r="J26" i="27" s="1"/>
  <c r="J45" i="27" s="1"/>
  <c r="I13" i="27"/>
  <c r="H13" i="27"/>
  <c r="H26" i="27" s="1"/>
  <c r="H45" i="27" s="1"/>
  <c r="G13" i="27"/>
  <c r="G26" i="27" s="1"/>
  <c r="F13" i="27"/>
  <c r="F26" i="27" s="1"/>
  <c r="E13" i="27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L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Z37" i="28" s="1"/>
  <c r="X37" i="28"/>
  <c r="W37" i="28"/>
  <c r="W44" i="28" s="1"/>
  <c r="V37" i="28"/>
  <c r="U37" i="28"/>
  <c r="U44" i="28" s="1"/>
  <c r="T37" i="28"/>
  <c r="S37" i="28"/>
  <c r="S44" i="28" s="1"/>
  <c r="R37" i="28"/>
  <c r="R44" i="28" s="1"/>
  <c r="Q37" i="28"/>
  <c r="P37" i="28"/>
  <c r="O37" i="28"/>
  <c r="O44" i="28" s="1"/>
  <c r="N37" i="28"/>
  <c r="M37" i="28"/>
  <c r="L37" i="28"/>
  <c r="K37" i="28"/>
  <c r="K44" i="28" s="1"/>
  <c r="J37" i="28"/>
  <c r="J44" i="28" s="1"/>
  <c r="I37" i="28"/>
  <c r="H37" i="28"/>
  <c r="H44" i="28" s="1"/>
  <c r="G37" i="28"/>
  <c r="G44" i="28" s="1"/>
  <c r="F37" i="28"/>
  <c r="E37" i="28"/>
  <c r="D37" i="28"/>
  <c r="D44" i="28" s="1"/>
  <c r="C37" i="28"/>
  <c r="C44" i="28" s="1"/>
  <c r="W26" i="28"/>
  <c r="W45" i="28" s="1"/>
  <c r="O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V13" i="28"/>
  <c r="V26" i="28" s="1"/>
  <c r="U13" i="28"/>
  <c r="U26" i="28" s="1"/>
  <c r="T13" i="28"/>
  <c r="S13" i="28"/>
  <c r="S26" i="28" s="1"/>
  <c r="R13" i="28"/>
  <c r="R26" i="28" s="1"/>
  <c r="Q13" i="28"/>
  <c r="Q26" i="28" s="1"/>
  <c r="P13" i="28"/>
  <c r="O13" i="28"/>
  <c r="N13" i="28"/>
  <c r="N26" i="28" s="1"/>
  <c r="M13" i="28"/>
  <c r="M26" i="28" s="1"/>
  <c r="L13" i="28"/>
  <c r="K13" i="28"/>
  <c r="K26" i="28" s="1"/>
  <c r="J13" i="28"/>
  <c r="J26" i="28" s="1"/>
  <c r="I13" i="28"/>
  <c r="I26" i="28" s="1"/>
  <c r="H13" i="28"/>
  <c r="G13" i="28"/>
  <c r="G26" i="28" s="1"/>
  <c r="F13" i="28"/>
  <c r="F26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L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Z37" i="29" s="1"/>
  <c r="X37" i="29"/>
  <c r="X44" i="29" s="1"/>
  <c r="W37" i="29"/>
  <c r="W44" i="29" s="1"/>
  <c r="V37" i="29"/>
  <c r="V44" i="29" s="1"/>
  <c r="U37" i="29"/>
  <c r="T37" i="29"/>
  <c r="S37" i="29"/>
  <c r="S44" i="29" s="1"/>
  <c r="R37" i="29"/>
  <c r="R44" i="29" s="1"/>
  <c r="Q37" i="29"/>
  <c r="P37" i="29"/>
  <c r="P44" i="29" s="1"/>
  <c r="O37" i="29"/>
  <c r="O44" i="29" s="1"/>
  <c r="N37" i="29"/>
  <c r="N44" i="29" s="1"/>
  <c r="M37" i="29"/>
  <c r="L37" i="29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D37" i="29"/>
  <c r="D44" i="29" s="1"/>
  <c r="C37" i="29"/>
  <c r="C44" i="29" s="1"/>
  <c r="AA26" i="29"/>
  <c r="W26" i="29"/>
  <c r="S26" i="29"/>
  <c r="O26" i="29"/>
  <c r="K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W13" i="29"/>
  <c r="V13" i="29"/>
  <c r="U13" i="29"/>
  <c r="U26" i="29" s="1"/>
  <c r="T13" i="29"/>
  <c r="S13" i="29"/>
  <c r="R13" i="29"/>
  <c r="R26" i="29" s="1"/>
  <c r="Q13" i="29"/>
  <c r="Q26" i="29" s="1"/>
  <c r="P13" i="29"/>
  <c r="O13" i="29"/>
  <c r="N13" i="29"/>
  <c r="M13" i="29"/>
  <c r="M26" i="29" s="1"/>
  <c r="L13" i="29"/>
  <c r="K13" i="29"/>
  <c r="J13" i="29"/>
  <c r="J26" i="29" s="1"/>
  <c r="I13" i="29"/>
  <c r="I26" i="29" s="1"/>
  <c r="H13" i="29"/>
  <c r="G13" i="29"/>
  <c r="G26" i="29" s="1"/>
  <c r="G45" i="29" s="1"/>
  <c r="F13" i="29"/>
  <c r="F26" i="29" s="1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L44" i="30"/>
  <c r="AA43" i="30"/>
  <c r="Y43" i="30"/>
  <c r="X43" i="30"/>
  <c r="Z43" i="30" s="1"/>
  <c r="W43" i="30"/>
  <c r="V43" i="30"/>
  <c r="U43" i="30"/>
  <c r="U44" i="30" s="1"/>
  <c r="T43" i="30"/>
  <c r="S43" i="30"/>
  <c r="R43" i="30"/>
  <c r="Q43" i="30"/>
  <c r="P43" i="30"/>
  <c r="O43" i="30"/>
  <c r="N43" i="30"/>
  <c r="M43" i="30"/>
  <c r="M44" i="30" s="1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Y37" i="30"/>
  <c r="X37" i="30"/>
  <c r="X44" i="30" s="1"/>
  <c r="W37" i="30"/>
  <c r="W44" i="30" s="1"/>
  <c r="V37" i="30"/>
  <c r="U37" i="30"/>
  <c r="T37" i="30"/>
  <c r="S37" i="30"/>
  <c r="R37" i="30"/>
  <c r="R44" i="30" s="1"/>
  <c r="Q37" i="30"/>
  <c r="P37" i="30"/>
  <c r="P44" i="30" s="1"/>
  <c r="O37" i="30"/>
  <c r="O44" i="30" s="1"/>
  <c r="N37" i="30"/>
  <c r="M37" i="30"/>
  <c r="L37" i="30"/>
  <c r="K37" i="30"/>
  <c r="J37" i="30"/>
  <c r="J44" i="30" s="1"/>
  <c r="I37" i="30"/>
  <c r="H37" i="30"/>
  <c r="H44" i="30" s="1"/>
  <c r="G37" i="30"/>
  <c r="G44" i="30" s="1"/>
  <c r="F37" i="30"/>
  <c r="E37" i="30"/>
  <c r="D37" i="30"/>
  <c r="D44" i="30" s="1"/>
  <c r="C37" i="30"/>
  <c r="AA26" i="30"/>
  <c r="W26" i="30"/>
  <c r="S26" i="30"/>
  <c r="O26" i="30"/>
  <c r="O45" i="30" s="1"/>
  <c r="K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H26" i="30" s="1"/>
  <c r="G25" i="30"/>
  <c r="F25" i="30"/>
  <c r="E25" i="30"/>
  <c r="D25" i="30"/>
  <c r="C25" i="30"/>
  <c r="AA13" i="30"/>
  <c r="Y13" i="30"/>
  <c r="Y26" i="30" s="1"/>
  <c r="X13" i="30"/>
  <c r="W13" i="30"/>
  <c r="V13" i="30"/>
  <c r="U13" i="30"/>
  <c r="U26" i="30" s="1"/>
  <c r="U45" i="30" s="1"/>
  <c r="T13" i="30"/>
  <c r="S13" i="30"/>
  <c r="R13" i="30"/>
  <c r="R26" i="30" s="1"/>
  <c r="Q13" i="30"/>
  <c r="Q26" i="30" s="1"/>
  <c r="P13" i="30"/>
  <c r="O13" i="30"/>
  <c r="N13" i="30"/>
  <c r="N26" i="30" s="1"/>
  <c r="M13" i="30"/>
  <c r="M26" i="30" s="1"/>
  <c r="M45" i="30" s="1"/>
  <c r="L13" i="30"/>
  <c r="K13" i="30"/>
  <c r="J13" i="30"/>
  <c r="J26" i="30" s="1"/>
  <c r="I13" i="30"/>
  <c r="I26" i="30" s="1"/>
  <c r="H13" i="30"/>
  <c r="G13" i="30"/>
  <c r="G26" i="30" s="1"/>
  <c r="G45" i="30" s="1"/>
  <c r="F13" i="30"/>
  <c r="F26" i="30" s="1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L44" i="31"/>
  <c r="AA43" i="31"/>
  <c r="Y43" i="31"/>
  <c r="X43" i="31"/>
  <c r="Z43" i="31" s="1"/>
  <c r="W43" i="31"/>
  <c r="V43" i="31"/>
  <c r="U43" i="31"/>
  <c r="U44" i="31" s="1"/>
  <c r="T43" i="31"/>
  <c r="S43" i="31"/>
  <c r="R43" i="31"/>
  <c r="Q43" i="31"/>
  <c r="P43" i="31"/>
  <c r="O43" i="31"/>
  <c r="N43" i="31"/>
  <c r="M43" i="31"/>
  <c r="M44" i="31" s="1"/>
  <c r="L43" i="31"/>
  <c r="K43" i="31"/>
  <c r="J43" i="31"/>
  <c r="I43" i="31"/>
  <c r="H43" i="31"/>
  <c r="G43" i="31"/>
  <c r="F43" i="31"/>
  <c r="E43" i="31"/>
  <c r="E44" i="31" s="1"/>
  <c r="D43" i="31"/>
  <c r="C43" i="31"/>
  <c r="AA37" i="31"/>
  <c r="AA44" i="31" s="1"/>
  <c r="Y37" i="31"/>
  <c r="X37" i="31"/>
  <c r="X44" i="31" s="1"/>
  <c r="Z44" i="31" s="1"/>
  <c r="W37" i="31"/>
  <c r="W44" i="31" s="1"/>
  <c r="V37" i="31"/>
  <c r="U37" i="31"/>
  <c r="T37" i="31"/>
  <c r="S37" i="31"/>
  <c r="S44" i="31" s="1"/>
  <c r="R37" i="31"/>
  <c r="R44" i="31" s="1"/>
  <c r="Q37" i="31"/>
  <c r="P37" i="31"/>
  <c r="P44" i="31" s="1"/>
  <c r="O37" i="31"/>
  <c r="O44" i="31" s="1"/>
  <c r="N37" i="31"/>
  <c r="M37" i="31"/>
  <c r="L37" i="31"/>
  <c r="K37" i="31"/>
  <c r="K44" i="31" s="1"/>
  <c r="J37" i="31"/>
  <c r="J44" i="31" s="1"/>
  <c r="I37" i="31"/>
  <c r="H37" i="31"/>
  <c r="H44" i="31" s="1"/>
  <c r="G37" i="31"/>
  <c r="G44" i="31" s="1"/>
  <c r="F37" i="31"/>
  <c r="E37" i="31"/>
  <c r="D37" i="31"/>
  <c r="D44" i="31" s="1"/>
  <c r="C37" i="31"/>
  <c r="C44" i="31" s="1"/>
  <c r="AA26" i="31"/>
  <c r="S26" i="31"/>
  <c r="K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W13" i="31"/>
  <c r="W26" i="31" s="1"/>
  <c r="V13" i="31"/>
  <c r="U13" i="31"/>
  <c r="T13" i="31"/>
  <c r="T26" i="31" s="1"/>
  <c r="S13" i="31"/>
  <c r="R13" i="31"/>
  <c r="R26" i="31" s="1"/>
  <c r="R45" i="31" s="1"/>
  <c r="Q13" i="31"/>
  <c r="Q26" i="31" s="1"/>
  <c r="P13" i="31"/>
  <c r="O13" i="31"/>
  <c r="O26" i="31" s="1"/>
  <c r="O45" i="31" s="1"/>
  <c r="N13" i="31"/>
  <c r="M13" i="31"/>
  <c r="L13" i="31"/>
  <c r="L26" i="31" s="1"/>
  <c r="K13" i="31"/>
  <c r="J13" i="31"/>
  <c r="J26" i="31" s="1"/>
  <c r="J45" i="31" s="1"/>
  <c r="I13" i="31"/>
  <c r="I26" i="31" s="1"/>
  <c r="H13" i="31"/>
  <c r="G13" i="31"/>
  <c r="G26" i="31" s="1"/>
  <c r="G45" i="31" s="1"/>
  <c r="F13" i="3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P44" i="32"/>
  <c r="L44" i="32"/>
  <c r="AA43" i="32"/>
  <c r="Y43" i="32"/>
  <c r="X43" i="32"/>
  <c r="X44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U37" i="32"/>
  <c r="T37" i="32"/>
  <c r="S37" i="32"/>
  <c r="S44" i="32" s="1"/>
  <c r="R37" i="32"/>
  <c r="R44" i="32" s="1"/>
  <c r="Q37" i="32"/>
  <c r="Q44" i="32" s="1"/>
  <c r="P37" i="32"/>
  <c r="O37" i="32"/>
  <c r="O44" i="32" s="1"/>
  <c r="N37" i="32"/>
  <c r="M37" i="32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D37" i="32"/>
  <c r="D44" i="32" s="1"/>
  <c r="C37" i="32"/>
  <c r="C44" i="32" s="1"/>
  <c r="W26" i="32"/>
  <c r="O26" i="32"/>
  <c r="G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V13" i="32"/>
  <c r="V26" i="32" s="1"/>
  <c r="U13" i="32"/>
  <c r="U26" i="32" s="1"/>
  <c r="T13" i="32"/>
  <c r="T26" i="32" s="1"/>
  <c r="T45" i="32" s="1"/>
  <c r="S13" i="32"/>
  <c r="S26" i="32" s="1"/>
  <c r="S45" i="32" s="1"/>
  <c r="R13" i="32"/>
  <c r="R26" i="32" s="1"/>
  <c r="R45" i="32" s="1"/>
  <c r="Q13" i="32"/>
  <c r="Q26" i="32" s="1"/>
  <c r="P13" i="32"/>
  <c r="P26" i="32" s="1"/>
  <c r="O13" i="32"/>
  <c r="N13" i="32"/>
  <c r="N26" i="32" s="1"/>
  <c r="M13" i="32"/>
  <c r="M26" i="32" s="1"/>
  <c r="L13" i="32"/>
  <c r="L26" i="32" s="1"/>
  <c r="L45" i="32" s="1"/>
  <c r="K13" i="32"/>
  <c r="K26" i="32" s="1"/>
  <c r="K45" i="32" s="1"/>
  <c r="J13" i="32"/>
  <c r="J26" i="32" s="1"/>
  <c r="J45" i="32" s="1"/>
  <c r="I13" i="32"/>
  <c r="I26" i="32" s="1"/>
  <c r="H13" i="32"/>
  <c r="H26" i="32" s="1"/>
  <c r="G13" i="32"/>
  <c r="F13" i="32"/>
  <c r="F26" i="32" s="1"/>
  <c r="E13" i="32"/>
  <c r="E26" i="32" s="1"/>
  <c r="D13" i="32"/>
  <c r="D26" i="32" s="1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Z44" i="1" s="1"/>
  <c r="W37" i="1"/>
  <c r="V37" i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N37" i="1"/>
  <c r="M37" i="1"/>
  <c r="M44" i="1" s="1"/>
  <c r="L37" i="1"/>
  <c r="L44" i="1" s="1"/>
  <c r="K37" i="1"/>
  <c r="K44" i="1" s="1"/>
  <c r="J37" i="1"/>
  <c r="J44" i="1" s="1"/>
  <c r="I37" i="1"/>
  <c r="H37" i="1"/>
  <c r="H44" i="1" s="1"/>
  <c r="G37" i="1"/>
  <c r="F37" i="1"/>
  <c r="E37" i="1"/>
  <c r="E44" i="1" s="1"/>
  <c r="D37" i="1"/>
  <c r="D44" i="1" s="1"/>
  <c r="C37" i="1"/>
  <c r="C44" i="1" s="1"/>
  <c r="W26" i="1"/>
  <c r="O26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F13" i="1"/>
  <c r="F26" i="1" s="1"/>
  <c r="E13" i="1"/>
  <c r="E26" i="1" s="1"/>
  <c r="E45" i="1" s="1"/>
  <c r="D13" i="1"/>
  <c r="D26" i="1" s="1"/>
  <c r="C13" i="1"/>
  <c r="C26" i="1" s="1"/>
  <c r="C45" i="1" s="1"/>
  <c r="D45" i="1" l="1"/>
  <c r="L45" i="1"/>
  <c r="T45" i="1"/>
  <c r="I44" i="1"/>
  <c r="Q44" i="1"/>
  <c r="Y44" i="1"/>
  <c r="D45" i="32"/>
  <c r="H26" i="31"/>
  <c r="H45" i="31" s="1"/>
  <c r="P26" i="31"/>
  <c r="P45" i="31" s="1"/>
  <c r="X26" i="31"/>
  <c r="F45" i="22"/>
  <c r="N45" i="22"/>
  <c r="AA45" i="21"/>
  <c r="R45" i="21"/>
  <c r="N45" i="20"/>
  <c r="F44" i="8"/>
  <c r="W45" i="3"/>
  <c r="Y26" i="21"/>
  <c r="Y45" i="21" s="1"/>
  <c r="Z13" i="21"/>
  <c r="Q26" i="14"/>
  <c r="Q45" i="14" s="1"/>
  <c r="G44" i="15"/>
  <c r="O44" i="15"/>
  <c r="W44" i="15"/>
  <c r="G44" i="10"/>
  <c r="Z43" i="32"/>
  <c r="Z13" i="31"/>
  <c r="Z37" i="31"/>
  <c r="I44" i="31"/>
  <c r="I45" i="31" s="1"/>
  <c r="Q44" i="31"/>
  <c r="Y44" i="31"/>
  <c r="Y45" i="30"/>
  <c r="Z37" i="30"/>
  <c r="I44" i="30"/>
  <c r="I45" i="30" s="1"/>
  <c r="Q44" i="30"/>
  <c r="Q45" i="30" s="1"/>
  <c r="Y44" i="30"/>
  <c r="H26" i="28"/>
  <c r="H45" i="28" s="1"/>
  <c r="P26" i="28"/>
  <c r="P45" i="28" s="1"/>
  <c r="X26" i="22"/>
  <c r="X45" i="22" s="1"/>
  <c r="Z45" i="22" s="1"/>
  <c r="Z13" i="22"/>
  <c r="Z37" i="1"/>
  <c r="H45" i="30"/>
  <c r="AA45" i="32"/>
  <c r="C45" i="31"/>
  <c r="K45" i="31"/>
  <c r="S45" i="31"/>
  <c r="AA45" i="31"/>
  <c r="C44" i="30"/>
  <c r="C45" i="30" s="1"/>
  <c r="K44" i="30"/>
  <c r="K45" i="30" s="1"/>
  <c r="S44" i="30"/>
  <c r="S45" i="30" s="1"/>
  <c r="AA44" i="30"/>
  <c r="AA45" i="30" s="1"/>
  <c r="C45" i="29"/>
  <c r="K45" i="29"/>
  <c r="S45" i="29"/>
  <c r="T45" i="25"/>
  <c r="F44" i="17"/>
  <c r="N44" i="17"/>
  <c r="V44" i="17"/>
  <c r="V26" i="29"/>
  <c r="R45" i="11"/>
  <c r="I44" i="9"/>
  <c r="P26" i="30"/>
  <c r="P45" i="30" s="1"/>
  <c r="P26" i="29"/>
  <c r="P45" i="29" s="1"/>
  <c r="H45" i="32"/>
  <c r="P45" i="32"/>
  <c r="D45" i="31"/>
  <c r="L45" i="31"/>
  <c r="T45" i="31"/>
  <c r="E45" i="25"/>
  <c r="M45" i="25"/>
  <c r="U45" i="25"/>
  <c r="Y45" i="25"/>
  <c r="I45" i="23"/>
  <c r="Q45" i="23"/>
  <c r="D44" i="21"/>
  <c r="D45" i="21" s="1"/>
  <c r="L44" i="21"/>
  <c r="T44" i="21"/>
  <c r="M45" i="19"/>
  <c r="J45" i="13"/>
  <c r="R45" i="13"/>
  <c r="V26" i="30"/>
  <c r="N26" i="29"/>
  <c r="O45" i="29"/>
  <c r="P44" i="23"/>
  <c r="P45" i="23" s="1"/>
  <c r="Y26" i="14"/>
  <c r="Q44" i="9"/>
  <c r="U44" i="22"/>
  <c r="O44" i="10"/>
  <c r="I45" i="1"/>
  <c r="Q45" i="1"/>
  <c r="Y45" i="1"/>
  <c r="F44" i="1"/>
  <c r="N44" i="1"/>
  <c r="N45" i="1" s="1"/>
  <c r="V44" i="1"/>
  <c r="I45" i="32"/>
  <c r="Q45" i="32"/>
  <c r="Y45" i="32"/>
  <c r="E44" i="32"/>
  <c r="M44" i="32"/>
  <c r="U44" i="32"/>
  <c r="E26" i="31"/>
  <c r="E45" i="31" s="1"/>
  <c r="M26" i="31"/>
  <c r="M45" i="31" s="1"/>
  <c r="U26" i="31"/>
  <c r="U45" i="31" s="1"/>
  <c r="D26" i="30"/>
  <c r="D45" i="30" s="1"/>
  <c r="L26" i="30"/>
  <c r="L45" i="30" s="1"/>
  <c r="T26" i="30"/>
  <c r="T45" i="30" s="1"/>
  <c r="D26" i="29"/>
  <c r="D45" i="29" s="1"/>
  <c r="L26" i="29"/>
  <c r="L45" i="29" s="1"/>
  <c r="T26" i="29"/>
  <c r="T45" i="29" s="1"/>
  <c r="O45" i="28"/>
  <c r="AA45" i="23"/>
  <c r="T45" i="16"/>
  <c r="N45" i="16"/>
  <c r="H26" i="29"/>
  <c r="H45" i="29" s="1"/>
  <c r="E44" i="20"/>
  <c r="E45" i="20" s="1"/>
  <c r="J45" i="1"/>
  <c r="R45" i="1"/>
  <c r="G44" i="1"/>
  <c r="O44" i="1"/>
  <c r="W44" i="1"/>
  <c r="W45" i="1" s="1"/>
  <c r="F44" i="32"/>
  <c r="F45" i="32" s="1"/>
  <c r="N44" i="32"/>
  <c r="V44" i="32"/>
  <c r="V45" i="32" s="1"/>
  <c r="F26" i="31"/>
  <c r="F45" i="31" s="1"/>
  <c r="N26" i="31"/>
  <c r="V26" i="31"/>
  <c r="F44" i="31"/>
  <c r="N44" i="31"/>
  <c r="V44" i="31"/>
  <c r="F44" i="30"/>
  <c r="N44" i="30"/>
  <c r="N45" i="30" s="1"/>
  <c r="V44" i="30"/>
  <c r="E45" i="29"/>
  <c r="D45" i="20"/>
  <c r="T45" i="20"/>
  <c r="G45" i="15"/>
  <c r="P44" i="28"/>
  <c r="X44" i="28"/>
  <c r="C26" i="27"/>
  <c r="K26" i="27"/>
  <c r="S26" i="27"/>
  <c r="D45" i="27"/>
  <c r="C26" i="26"/>
  <c r="C45" i="26" s="1"/>
  <c r="K26" i="26"/>
  <c r="K45" i="26" s="1"/>
  <c r="S26" i="26"/>
  <c r="S45" i="26" s="1"/>
  <c r="AA26" i="26"/>
  <c r="AA45" i="26" s="1"/>
  <c r="F26" i="25"/>
  <c r="F45" i="25" s="1"/>
  <c r="N26" i="25"/>
  <c r="N45" i="25" s="1"/>
  <c r="V26" i="25"/>
  <c r="V45" i="25" s="1"/>
  <c r="X26" i="23"/>
  <c r="X45" i="23" s="1"/>
  <c r="Z45" i="23" s="1"/>
  <c r="G26" i="22"/>
  <c r="G45" i="22" s="1"/>
  <c r="O26" i="22"/>
  <c r="O45" i="22" s="1"/>
  <c r="W26" i="22"/>
  <c r="W45" i="22" s="1"/>
  <c r="J26" i="21"/>
  <c r="J45" i="21" s="1"/>
  <c r="Q26" i="21"/>
  <c r="Q45" i="21" s="1"/>
  <c r="C45" i="20"/>
  <c r="K45" i="20"/>
  <c r="S45" i="20"/>
  <c r="V44" i="20"/>
  <c r="J45" i="14"/>
  <c r="AA26" i="14"/>
  <c r="AA45" i="14" s="1"/>
  <c r="S45" i="13"/>
  <c r="I44" i="13"/>
  <c r="Q44" i="13"/>
  <c r="Y44" i="13"/>
  <c r="Z44" i="13" s="1"/>
  <c r="Y45" i="12"/>
  <c r="O26" i="11"/>
  <c r="O45" i="11" s="1"/>
  <c r="W26" i="11"/>
  <c r="W45" i="11" s="1"/>
  <c r="D44" i="11"/>
  <c r="L44" i="11"/>
  <c r="T44" i="11"/>
  <c r="G26" i="10"/>
  <c r="O26" i="10"/>
  <c r="O45" i="10" s="1"/>
  <c r="W26" i="10"/>
  <c r="W45" i="10" s="1"/>
  <c r="I26" i="8"/>
  <c r="I45" i="8" s="1"/>
  <c r="J45" i="7"/>
  <c r="AA26" i="7"/>
  <c r="R26" i="7"/>
  <c r="R45" i="7" s="1"/>
  <c r="Z50" i="7"/>
  <c r="Z25" i="6"/>
  <c r="H45" i="3"/>
  <c r="P45" i="3"/>
  <c r="I44" i="29"/>
  <c r="I45" i="29" s="1"/>
  <c r="Q44" i="29"/>
  <c r="Q45" i="29" s="1"/>
  <c r="Y44" i="29"/>
  <c r="Y45" i="29" s="1"/>
  <c r="I44" i="28"/>
  <c r="I45" i="28" s="1"/>
  <c r="Q44" i="28"/>
  <c r="Q45" i="28" s="1"/>
  <c r="Y44" i="28"/>
  <c r="Y45" i="28" s="1"/>
  <c r="N44" i="27"/>
  <c r="E45" i="26"/>
  <c r="M45" i="26"/>
  <c r="U45" i="26"/>
  <c r="Z44" i="24"/>
  <c r="F45" i="23"/>
  <c r="N45" i="23"/>
  <c r="V45" i="23"/>
  <c r="D44" i="19"/>
  <c r="L44" i="19"/>
  <c r="T44" i="19"/>
  <c r="P45" i="16"/>
  <c r="K45" i="13"/>
  <c r="F45" i="8"/>
  <c r="O44" i="8"/>
  <c r="W44" i="8"/>
  <c r="M45" i="7"/>
  <c r="G44" i="7"/>
  <c r="O44" i="7"/>
  <c r="W44" i="7"/>
  <c r="W45" i="7" s="1"/>
  <c r="C26" i="2"/>
  <c r="C45" i="2" s="1"/>
  <c r="K26" i="2"/>
  <c r="K45" i="2" s="1"/>
  <c r="S26" i="2"/>
  <c r="S45" i="2" s="1"/>
  <c r="AA26" i="2"/>
  <c r="AA45" i="2" s="1"/>
  <c r="AA45" i="29"/>
  <c r="F45" i="27"/>
  <c r="V45" i="27"/>
  <c r="F45" i="26"/>
  <c r="V45" i="26"/>
  <c r="E45" i="21"/>
  <c r="U45" i="17"/>
  <c r="P45" i="17"/>
  <c r="N26" i="15"/>
  <c r="V26" i="15"/>
  <c r="V45" i="15" s="1"/>
  <c r="L44" i="14"/>
  <c r="N45" i="12"/>
  <c r="X44" i="12"/>
  <c r="Z44" i="12" s="1"/>
  <c r="Z37" i="12"/>
  <c r="D45" i="8"/>
  <c r="L45" i="8"/>
  <c r="T45" i="8"/>
  <c r="G45" i="26"/>
  <c r="O45" i="26"/>
  <c r="W45" i="26"/>
  <c r="Z13" i="25"/>
  <c r="E45" i="24"/>
  <c r="M45" i="24"/>
  <c r="U45" i="24"/>
  <c r="Z50" i="24"/>
  <c r="Z44" i="22"/>
  <c r="M26" i="21"/>
  <c r="M45" i="21" s="1"/>
  <c r="G26" i="20"/>
  <c r="G45" i="20" s="1"/>
  <c r="O26" i="20"/>
  <c r="O45" i="20" s="1"/>
  <c r="W26" i="20"/>
  <c r="W45" i="20" s="1"/>
  <c r="F44" i="19"/>
  <c r="F45" i="19" s="1"/>
  <c r="N44" i="19"/>
  <c r="N45" i="19" s="1"/>
  <c r="V44" i="19"/>
  <c r="F45" i="17"/>
  <c r="V45" i="17"/>
  <c r="G26" i="16"/>
  <c r="O26" i="16"/>
  <c r="W26" i="16"/>
  <c r="G26" i="13"/>
  <c r="G45" i="13" s="1"/>
  <c r="O26" i="13"/>
  <c r="O45" i="13" s="1"/>
  <c r="W26" i="13"/>
  <c r="W45" i="13" s="1"/>
  <c r="E45" i="12"/>
  <c r="O45" i="12"/>
  <c r="S45" i="11"/>
  <c r="F45" i="10"/>
  <c r="E26" i="8"/>
  <c r="E45" i="8" s="1"/>
  <c r="M26" i="8"/>
  <c r="M45" i="8" s="1"/>
  <c r="N45" i="7"/>
  <c r="U45" i="7"/>
  <c r="X44" i="6"/>
  <c r="Z44" i="6" s="1"/>
  <c r="Z37" i="6"/>
  <c r="P44" i="6"/>
  <c r="D26" i="28"/>
  <c r="D45" i="28" s="1"/>
  <c r="L26" i="28"/>
  <c r="L45" i="28" s="1"/>
  <c r="T26" i="28"/>
  <c r="AA45" i="25"/>
  <c r="Z44" i="25"/>
  <c r="F45" i="24"/>
  <c r="N45" i="24"/>
  <c r="V45" i="24"/>
  <c r="C26" i="19"/>
  <c r="C45" i="19" s="1"/>
  <c r="D44" i="17"/>
  <c r="L44" i="17"/>
  <c r="T44" i="17"/>
  <c r="Z13" i="16"/>
  <c r="X26" i="16"/>
  <c r="F45" i="12"/>
  <c r="V45" i="12"/>
  <c r="T45" i="12"/>
  <c r="L45" i="11"/>
  <c r="C45" i="5"/>
  <c r="R45" i="4"/>
  <c r="H44" i="3"/>
  <c r="P44" i="3"/>
  <c r="E44" i="29"/>
  <c r="M44" i="29"/>
  <c r="M45" i="29" s="1"/>
  <c r="U44" i="29"/>
  <c r="U45" i="29" s="1"/>
  <c r="E45" i="28"/>
  <c r="M45" i="28"/>
  <c r="F44" i="28"/>
  <c r="N44" i="28"/>
  <c r="N45" i="28" s="1"/>
  <c r="V44" i="28"/>
  <c r="E44" i="28"/>
  <c r="M44" i="28"/>
  <c r="AA44" i="27"/>
  <c r="AA45" i="27" s="1"/>
  <c r="G26" i="24"/>
  <c r="G45" i="24" s="1"/>
  <c r="O26" i="24"/>
  <c r="O45" i="24" s="1"/>
  <c r="W26" i="24"/>
  <c r="W45" i="24" s="1"/>
  <c r="J26" i="23"/>
  <c r="J45" i="23" s="1"/>
  <c r="R26" i="23"/>
  <c r="R45" i="23" s="1"/>
  <c r="E26" i="22"/>
  <c r="E45" i="22" s="1"/>
  <c r="M26" i="22"/>
  <c r="M45" i="22" s="1"/>
  <c r="U26" i="22"/>
  <c r="U45" i="22" s="1"/>
  <c r="AA44" i="22"/>
  <c r="P26" i="21"/>
  <c r="P45" i="21" s="1"/>
  <c r="Q26" i="20"/>
  <c r="Q45" i="20" s="1"/>
  <c r="Y26" i="20"/>
  <c r="Y45" i="20" s="1"/>
  <c r="D44" i="20"/>
  <c r="L44" i="20"/>
  <c r="L45" i="20" s="1"/>
  <c r="T44" i="20"/>
  <c r="D26" i="19"/>
  <c r="D45" i="19" s="1"/>
  <c r="L26" i="19"/>
  <c r="T26" i="19"/>
  <c r="T45" i="19" s="1"/>
  <c r="Q26" i="18"/>
  <c r="Q45" i="18" s="1"/>
  <c r="P45" i="14"/>
  <c r="Z25" i="14"/>
  <c r="I45" i="13"/>
  <c r="Q45" i="13"/>
  <c r="Y45" i="13"/>
  <c r="W45" i="12"/>
  <c r="AA44" i="11"/>
  <c r="AA45" i="11" s="1"/>
  <c r="J44" i="11"/>
  <c r="J45" i="11" s="1"/>
  <c r="R44" i="11"/>
  <c r="D44" i="10"/>
  <c r="L44" i="10"/>
  <c r="T44" i="10"/>
  <c r="T45" i="10" s="1"/>
  <c r="J45" i="9"/>
  <c r="Z37" i="9"/>
  <c r="X44" i="9"/>
  <c r="Z44" i="9" s="1"/>
  <c r="E45" i="5"/>
  <c r="M45" i="5"/>
  <c r="C26" i="4"/>
  <c r="K26" i="4"/>
  <c r="S26" i="4"/>
  <c r="F45" i="3"/>
  <c r="N45" i="3"/>
  <c r="V45" i="3"/>
  <c r="Y45" i="3"/>
  <c r="G45" i="2"/>
  <c r="W45" i="2"/>
  <c r="K26" i="19"/>
  <c r="K45" i="19" s="1"/>
  <c r="S26" i="19"/>
  <c r="S45" i="19" s="1"/>
  <c r="AA26" i="19"/>
  <c r="AA45" i="19" s="1"/>
  <c r="G26" i="18"/>
  <c r="G45" i="18" s="1"/>
  <c r="O26" i="18"/>
  <c r="O45" i="18" s="1"/>
  <c r="W26" i="18"/>
  <c r="W45" i="18" s="1"/>
  <c r="N44" i="18"/>
  <c r="D26" i="17"/>
  <c r="L26" i="17"/>
  <c r="L45" i="17" s="1"/>
  <c r="T26" i="17"/>
  <c r="T45" i="17" s="1"/>
  <c r="E26" i="16"/>
  <c r="E45" i="16" s="1"/>
  <c r="M26" i="16"/>
  <c r="M45" i="16" s="1"/>
  <c r="U26" i="16"/>
  <c r="F44" i="16"/>
  <c r="F45" i="16" s="1"/>
  <c r="N44" i="16"/>
  <c r="V44" i="16"/>
  <c r="V45" i="16" s="1"/>
  <c r="D26" i="15"/>
  <c r="D45" i="15" s="1"/>
  <c r="L26" i="15"/>
  <c r="L45" i="15" s="1"/>
  <c r="T26" i="15"/>
  <c r="T45" i="15" s="1"/>
  <c r="O26" i="14"/>
  <c r="O45" i="14" s="1"/>
  <c r="C44" i="14"/>
  <c r="S44" i="14"/>
  <c r="S45" i="14" s="1"/>
  <c r="Z25" i="13"/>
  <c r="E44" i="12"/>
  <c r="M44" i="12"/>
  <c r="M45" i="12" s="1"/>
  <c r="U44" i="12"/>
  <c r="U45" i="12" s="1"/>
  <c r="D44" i="12"/>
  <c r="H45" i="11"/>
  <c r="P45" i="11"/>
  <c r="Z25" i="10"/>
  <c r="Z50" i="10"/>
  <c r="I45" i="9"/>
  <c r="Q45" i="9"/>
  <c r="Y45" i="9"/>
  <c r="Z50" i="8"/>
  <c r="H45" i="7"/>
  <c r="F26" i="6"/>
  <c r="F45" i="6" s="1"/>
  <c r="N26" i="6"/>
  <c r="N45" i="6" s="1"/>
  <c r="V26" i="6"/>
  <c r="V45" i="6" s="1"/>
  <c r="S26" i="5"/>
  <c r="S45" i="5" s="1"/>
  <c r="I44" i="5"/>
  <c r="Q44" i="5"/>
  <c r="Q45" i="5" s="1"/>
  <c r="Y44" i="5"/>
  <c r="H44" i="5"/>
  <c r="H45" i="5" s="1"/>
  <c r="P44" i="5"/>
  <c r="D44" i="4"/>
  <c r="D45" i="4" s="1"/>
  <c r="L44" i="4"/>
  <c r="L45" i="4" s="1"/>
  <c r="T44" i="4"/>
  <c r="T45" i="4" s="1"/>
  <c r="M45" i="3"/>
  <c r="Z50" i="3"/>
  <c r="D45" i="18"/>
  <c r="G26" i="17"/>
  <c r="G45" i="17" s="1"/>
  <c r="O26" i="17"/>
  <c r="O45" i="17" s="1"/>
  <c r="W26" i="17"/>
  <c r="W45" i="17" s="1"/>
  <c r="O26" i="15"/>
  <c r="O45" i="15" s="1"/>
  <c r="W26" i="15"/>
  <c r="W45" i="15" s="1"/>
  <c r="C26" i="14"/>
  <c r="K26" i="14"/>
  <c r="K45" i="14" s="1"/>
  <c r="S26" i="14"/>
  <c r="AA45" i="12"/>
  <c r="D45" i="10"/>
  <c r="L45" i="10"/>
  <c r="E26" i="9"/>
  <c r="M26" i="9"/>
  <c r="U26" i="9"/>
  <c r="J44" i="9"/>
  <c r="N45" i="8"/>
  <c r="V45" i="8"/>
  <c r="AA44" i="7"/>
  <c r="J44" i="6"/>
  <c r="J45" i="6" s="1"/>
  <c r="R44" i="6"/>
  <c r="R45" i="6" s="1"/>
  <c r="G45" i="5"/>
  <c r="O45" i="5"/>
  <c r="E44" i="5"/>
  <c r="M44" i="5"/>
  <c r="U44" i="5"/>
  <c r="U45" i="5" s="1"/>
  <c r="F45" i="4"/>
  <c r="N45" i="4"/>
  <c r="V45" i="4"/>
  <c r="D45" i="2"/>
  <c r="L45" i="2"/>
  <c r="T45" i="2"/>
  <c r="Z50" i="2"/>
  <c r="G26" i="19"/>
  <c r="G45" i="19" s="1"/>
  <c r="O26" i="19"/>
  <c r="O45" i="19" s="1"/>
  <c r="W26" i="19"/>
  <c r="W45" i="19" s="1"/>
  <c r="E45" i="18"/>
  <c r="M45" i="18"/>
  <c r="U45" i="18"/>
  <c r="X26" i="17"/>
  <c r="I26" i="16"/>
  <c r="I45" i="16" s="1"/>
  <c r="Q26" i="16"/>
  <c r="Q45" i="16" s="1"/>
  <c r="L45" i="14"/>
  <c r="C45" i="12"/>
  <c r="S45" i="12"/>
  <c r="E26" i="10"/>
  <c r="E45" i="10" s="1"/>
  <c r="M26" i="10"/>
  <c r="M45" i="10" s="1"/>
  <c r="U26" i="10"/>
  <c r="U45" i="10" s="1"/>
  <c r="J44" i="10"/>
  <c r="J45" i="10" s="1"/>
  <c r="R44" i="10"/>
  <c r="R45" i="10" s="1"/>
  <c r="AA44" i="8"/>
  <c r="E45" i="7"/>
  <c r="C44" i="7"/>
  <c r="C45" i="7" s="1"/>
  <c r="C26" i="6"/>
  <c r="C45" i="6" s="1"/>
  <c r="AA45" i="6"/>
  <c r="AA44" i="6"/>
  <c r="G45" i="4"/>
  <c r="W45" i="4"/>
  <c r="D44" i="18"/>
  <c r="L44" i="18"/>
  <c r="L45" i="18" s="1"/>
  <c r="T44" i="18"/>
  <c r="T45" i="18" s="1"/>
  <c r="J26" i="17"/>
  <c r="J45" i="17" s="1"/>
  <c r="R26" i="17"/>
  <c r="I26" i="17"/>
  <c r="Q26" i="17"/>
  <c r="Q45" i="17" s="1"/>
  <c r="C26" i="16"/>
  <c r="C45" i="16" s="1"/>
  <c r="K26" i="16"/>
  <c r="K45" i="16" s="1"/>
  <c r="S26" i="16"/>
  <c r="S45" i="16" s="1"/>
  <c r="AA45" i="16"/>
  <c r="D44" i="16"/>
  <c r="D45" i="16" s="1"/>
  <c r="L44" i="16"/>
  <c r="L45" i="16" s="1"/>
  <c r="T44" i="16"/>
  <c r="J26" i="15"/>
  <c r="J45" i="15" s="1"/>
  <c r="R26" i="15"/>
  <c r="R45" i="15" s="1"/>
  <c r="I26" i="15"/>
  <c r="Q26" i="15"/>
  <c r="Q45" i="15" s="1"/>
  <c r="Y26" i="15"/>
  <c r="E45" i="14"/>
  <c r="M45" i="14"/>
  <c r="U45" i="14"/>
  <c r="I44" i="14"/>
  <c r="Q44" i="14"/>
  <c r="F45" i="13"/>
  <c r="G26" i="9"/>
  <c r="G45" i="9" s="1"/>
  <c r="O26" i="9"/>
  <c r="O45" i="9" s="1"/>
  <c r="W26" i="9"/>
  <c r="W45" i="9" s="1"/>
  <c r="F26" i="7"/>
  <c r="F45" i="7" s="1"/>
  <c r="D44" i="6"/>
  <c r="L44" i="6"/>
  <c r="T44" i="6"/>
  <c r="T45" i="6" s="1"/>
  <c r="C44" i="6"/>
  <c r="K44" i="6"/>
  <c r="K45" i="6" s="1"/>
  <c r="S44" i="6"/>
  <c r="S45" i="6" s="1"/>
  <c r="J44" i="4"/>
  <c r="J45" i="4" s="1"/>
  <c r="R44" i="4"/>
  <c r="C26" i="3"/>
  <c r="K26" i="3"/>
  <c r="S26" i="3"/>
  <c r="S45" i="3" s="1"/>
  <c r="AA26" i="3"/>
  <c r="E44" i="3"/>
  <c r="E45" i="3" s="1"/>
  <c r="M44" i="3"/>
  <c r="U44" i="3"/>
  <c r="U45" i="3" s="1"/>
  <c r="F45" i="2"/>
  <c r="N45" i="2"/>
  <c r="H44" i="2"/>
  <c r="H45" i="2" s="1"/>
  <c r="P44" i="2"/>
  <c r="P45" i="2" s="1"/>
  <c r="V45" i="1"/>
  <c r="H45" i="1"/>
  <c r="P45" i="1"/>
  <c r="X45" i="1"/>
  <c r="Z26" i="1"/>
  <c r="X45" i="32"/>
  <c r="Z45" i="32" s="1"/>
  <c r="Z26" i="32"/>
  <c r="U45" i="28"/>
  <c r="F45" i="30"/>
  <c r="V45" i="30"/>
  <c r="F45" i="29"/>
  <c r="V45" i="29"/>
  <c r="F45" i="28"/>
  <c r="V45" i="28"/>
  <c r="K45" i="1"/>
  <c r="G45" i="1"/>
  <c r="N45" i="29"/>
  <c r="O45" i="1"/>
  <c r="O45" i="32"/>
  <c r="X45" i="31"/>
  <c r="Z45" i="31" s="1"/>
  <c r="Z26" i="31"/>
  <c r="Z44" i="28"/>
  <c r="S45" i="1"/>
  <c r="G45" i="32"/>
  <c r="E45" i="32"/>
  <c r="M45" i="32"/>
  <c r="U45" i="32"/>
  <c r="W45" i="32"/>
  <c r="Z44" i="32"/>
  <c r="Q45" i="31"/>
  <c r="Y45" i="31"/>
  <c r="W45" i="31"/>
  <c r="W45" i="30"/>
  <c r="W45" i="29"/>
  <c r="F45" i="1"/>
  <c r="Z44" i="30"/>
  <c r="Z44" i="29"/>
  <c r="N45" i="32"/>
  <c r="J45" i="30"/>
  <c r="R45" i="30"/>
  <c r="J45" i="29"/>
  <c r="R45" i="29"/>
  <c r="J45" i="28"/>
  <c r="R45" i="28"/>
  <c r="E26" i="27"/>
  <c r="E45" i="27" s="1"/>
  <c r="M26" i="27"/>
  <c r="M45" i="27" s="1"/>
  <c r="U26" i="27"/>
  <c r="U45" i="27" s="1"/>
  <c r="Y26" i="27"/>
  <c r="Y45" i="27" s="1"/>
  <c r="J26" i="26"/>
  <c r="J45" i="26" s="1"/>
  <c r="R26" i="26"/>
  <c r="R45" i="26" s="1"/>
  <c r="J26" i="25"/>
  <c r="J45" i="25" s="1"/>
  <c r="R26" i="25"/>
  <c r="R45" i="25" s="1"/>
  <c r="D45" i="24"/>
  <c r="C45" i="22"/>
  <c r="K45" i="22"/>
  <c r="S45" i="22"/>
  <c r="AA45" i="22"/>
  <c r="G45" i="28"/>
  <c r="N45" i="27"/>
  <c r="X44" i="26"/>
  <c r="Z44" i="26" s="1"/>
  <c r="Z37" i="26"/>
  <c r="Z26" i="20"/>
  <c r="Z13" i="1"/>
  <c r="Z13" i="32"/>
  <c r="Z13" i="30"/>
  <c r="X26" i="30"/>
  <c r="Z13" i="29"/>
  <c r="X26" i="29"/>
  <c r="Z13" i="28"/>
  <c r="X26" i="28"/>
  <c r="G45" i="27"/>
  <c r="O45" i="27"/>
  <c r="W45" i="27"/>
  <c r="X45" i="25"/>
  <c r="Z45" i="25" s="1"/>
  <c r="D45" i="26"/>
  <c r="D45" i="25"/>
  <c r="L45" i="24"/>
  <c r="P45" i="27"/>
  <c r="N45" i="26"/>
  <c r="H45" i="26"/>
  <c r="H45" i="25"/>
  <c r="C45" i="28"/>
  <c r="K45" i="28"/>
  <c r="S45" i="28"/>
  <c r="AA45" i="28"/>
  <c r="C45" i="27"/>
  <c r="K45" i="27"/>
  <c r="S45" i="27"/>
  <c r="T45" i="27"/>
  <c r="X44" i="27"/>
  <c r="Z44" i="27" s="1"/>
  <c r="Z37" i="27"/>
  <c r="L45" i="26"/>
  <c r="L45" i="25"/>
  <c r="C45" i="24"/>
  <c r="K45" i="24"/>
  <c r="S45" i="24"/>
  <c r="AA45" i="24"/>
  <c r="T45" i="24"/>
  <c r="H45" i="23"/>
  <c r="P45" i="22"/>
  <c r="T44" i="28"/>
  <c r="T45" i="28" s="1"/>
  <c r="P45" i="26"/>
  <c r="P45" i="25"/>
  <c r="Z45" i="24"/>
  <c r="G45" i="23"/>
  <c r="O45" i="23"/>
  <c r="W45" i="23"/>
  <c r="J45" i="22"/>
  <c r="R45" i="22"/>
  <c r="X44" i="18"/>
  <c r="Z44" i="18" s="1"/>
  <c r="Z37" i="18"/>
  <c r="U45" i="16"/>
  <c r="H45" i="16"/>
  <c r="Z26" i="18"/>
  <c r="F45" i="18"/>
  <c r="Y45" i="18"/>
  <c r="X45" i="17"/>
  <c r="E45" i="15"/>
  <c r="Z26" i="26"/>
  <c r="Z26" i="25"/>
  <c r="Z26" i="24"/>
  <c r="Z26" i="22"/>
  <c r="L26" i="21"/>
  <c r="L45" i="21" s="1"/>
  <c r="T26" i="21"/>
  <c r="T45" i="21" s="1"/>
  <c r="J26" i="19"/>
  <c r="J45" i="19" s="1"/>
  <c r="R26" i="19"/>
  <c r="R45" i="19" s="1"/>
  <c r="R45" i="17"/>
  <c r="I45" i="17"/>
  <c r="Y26" i="17"/>
  <c r="Y45" i="17" s="1"/>
  <c r="Z25" i="17"/>
  <c r="G45" i="16"/>
  <c r="O45" i="16"/>
  <c r="W45" i="16"/>
  <c r="Z37" i="25"/>
  <c r="Z37" i="24"/>
  <c r="Z37" i="23"/>
  <c r="Z37" i="22"/>
  <c r="U26" i="21"/>
  <c r="U45" i="21" s="1"/>
  <c r="J26" i="20"/>
  <c r="J45" i="20" s="1"/>
  <c r="R26" i="20"/>
  <c r="R45" i="20" s="1"/>
  <c r="Z13" i="20"/>
  <c r="V45" i="19"/>
  <c r="X44" i="19"/>
  <c r="Z44" i="19" s="1"/>
  <c r="Z37" i="19"/>
  <c r="I45" i="18"/>
  <c r="X45" i="16"/>
  <c r="AA45" i="20"/>
  <c r="V45" i="20"/>
  <c r="X44" i="20"/>
  <c r="Z44" i="20" s="1"/>
  <c r="Z37" i="20"/>
  <c r="X45" i="19"/>
  <c r="Z45" i="19" s="1"/>
  <c r="Z26" i="19"/>
  <c r="N45" i="18"/>
  <c r="Y26" i="16"/>
  <c r="Y45" i="16" s="1"/>
  <c r="Z25" i="16"/>
  <c r="X45" i="15"/>
  <c r="Z26" i="15"/>
  <c r="X44" i="21"/>
  <c r="Z44" i="21" s="1"/>
  <c r="Z37" i="21"/>
  <c r="E45" i="17"/>
  <c r="H45" i="17"/>
  <c r="P45" i="15"/>
  <c r="D45" i="14"/>
  <c r="T45" i="14"/>
  <c r="F45" i="20"/>
  <c r="H45" i="19"/>
  <c r="J26" i="18"/>
  <c r="J45" i="18" s="1"/>
  <c r="R26" i="18"/>
  <c r="R45" i="18" s="1"/>
  <c r="N45" i="17"/>
  <c r="I45" i="15"/>
  <c r="Y45" i="15"/>
  <c r="L45" i="13"/>
  <c r="E44" i="13"/>
  <c r="E45" i="13" s="1"/>
  <c r="M44" i="13"/>
  <c r="U44" i="13"/>
  <c r="U45" i="13" s="1"/>
  <c r="F45" i="11"/>
  <c r="P45" i="8"/>
  <c r="P45" i="7"/>
  <c r="X26" i="7"/>
  <c r="Z13" i="7"/>
  <c r="X26" i="9"/>
  <c r="Z13" i="9"/>
  <c r="Z37" i="8"/>
  <c r="X44" i="8"/>
  <c r="Z44" i="8" s="1"/>
  <c r="Z43" i="5"/>
  <c r="X44" i="5"/>
  <c r="Z44" i="5" s="1"/>
  <c r="X26" i="13"/>
  <c r="Z13" i="13"/>
  <c r="D45" i="12"/>
  <c r="Z37" i="15"/>
  <c r="T45" i="13"/>
  <c r="N45" i="11"/>
  <c r="N45" i="10"/>
  <c r="Z37" i="17"/>
  <c r="Z37" i="16"/>
  <c r="X26" i="14"/>
  <c r="Z13" i="14"/>
  <c r="V45" i="13"/>
  <c r="G45" i="12"/>
  <c r="X26" i="11"/>
  <c r="Z13" i="11"/>
  <c r="V45" i="10"/>
  <c r="H45" i="8"/>
  <c r="Z13" i="8"/>
  <c r="X26" i="8"/>
  <c r="I45" i="14"/>
  <c r="Y45" i="14"/>
  <c r="D45" i="13"/>
  <c r="L45" i="12"/>
  <c r="T45" i="11"/>
  <c r="N45" i="9"/>
  <c r="E44" i="15"/>
  <c r="M44" i="15"/>
  <c r="M45" i="15" s="1"/>
  <c r="U44" i="15"/>
  <c r="U45" i="15" s="1"/>
  <c r="V45" i="11"/>
  <c r="G45" i="10"/>
  <c r="E45" i="9"/>
  <c r="M45" i="9"/>
  <c r="U45" i="9"/>
  <c r="V45" i="9"/>
  <c r="R45" i="8"/>
  <c r="F44" i="15"/>
  <c r="F45" i="15" s="1"/>
  <c r="N44" i="15"/>
  <c r="N45" i="15" s="1"/>
  <c r="M45" i="13"/>
  <c r="H45" i="12"/>
  <c r="P45" i="12"/>
  <c r="X26" i="12"/>
  <c r="Z13" i="12"/>
  <c r="C45" i="11"/>
  <c r="K45" i="11"/>
  <c r="D45" i="11"/>
  <c r="H45" i="10"/>
  <c r="P45" i="10"/>
  <c r="X26" i="10"/>
  <c r="Z13" i="10"/>
  <c r="G45" i="7"/>
  <c r="O45" i="7"/>
  <c r="D44" i="9"/>
  <c r="D45" i="9" s="1"/>
  <c r="L44" i="9"/>
  <c r="L45" i="9" s="1"/>
  <c r="T44" i="9"/>
  <c r="T45" i="9" s="1"/>
  <c r="G26" i="8"/>
  <c r="G45" i="8" s="1"/>
  <c r="O26" i="8"/>
  <c r="O45" i="8" s="1"/>
  <c r="W26" i="8"/>
  <c r="Y45" i="5"/>
  <c r="I45" i="3"/>
  <c r="P45" i="6"/>
  <c r="X45" i="6"/>
  <c r="Z45" i="6" s="1"/>
  <c r="I45" i="5"/>
  <c r="O45" i="4"/>
  <c r="E45" i="2"/>
  <c r="M45" i="2"/>
  <c r="U45" i="2"/>
  <c r="AA45" i="8"/>
  <c r="X44" i="7"/>
  <c r="Z44" i="7" s="1"/>
  <c r="J45" i="5"/>
  <c r="X45" i="4"/>
  <c r="Z45" i="4" s="1"/>
  <c r="Z43" i="4"/>
  <c r="X44" i="4"/>
  <c r="Z44" i="4" s="1"/>
  <c r="O45" i="3"/>
  <c r="W45" i="5"/>
  <c r="K45" i="5"/>
  <c r="Z26" i="4"/>
  <c r="X45" i="3"/>
  <c r="Z45" i="3" s="1"/>
  <c r="Z43" i="3"/>
  <c r="X44" i="3"/>
  <c r="Z44" i="3" s="1"/>
  <c r="O45" i="2"/>
  <c r="Z43" i="2"/>
  <c r="X44" i="2"/>
  <c r="P45" i="5"/>
  <c r="X45" i="5"/>
  <c r="Z45" i="5" s="1"/>
  <c r="Z26" i="3"/>
  <c r="X45" i="2"/>
  <c r="Y44" i="2"/>
  <c r="Y45" i="2" s="1"/>
  <c r="Z37" i="2"/>
  <c r="Z37" i="11"/>
  <c r="Z37" i="10"/>
  <c r="D44" i="7"/>
  <c r="D45" i="7" s="1"/>
  <c r="L44" i="7"/>
  <c r="L45" i="7" s="1"/>
  <c r="T44" i="7"/>
  <c r="T45" i="7" s="1"/>
  <c r="D45" i="6"/>
  <c r="L45" i="6"/>
  <c r="Z26" i="6"/>
  <c r="R45" i="5"/>
  <c r="C45" i="4"/>
  <c r="K45" i="4"/>
  <c r="S45" i="4"/>
  <c r="AA45" i="4"/>
  <c r="Z26" i="2"/>
  <c r="E45" i="6"/>
  <c r="M45" i="6"/>
  <c r="U45" i="6"/>
  <c r="I45" i="4"/>
  <c r="C45" i="3"/>
  <c r="K45" i="3"/>
  <c r="AA45" i="3"/>
  <c r="Z13" i="6"/>
  <c r="Z13" i="5"/>
  <c r="Z13" i="4"/>
  <c r="Z13" i="3"/>
  <c r="Z13" i="2"/>
  <c r="L45" i="19" l="1"/>
  <c r="Z45" i="1"/>
  <c r="Z26" i="23"/>
  <c r="Z26" i="21"/>
  <c r="D45" i="17"/>
  <c r="X45" i="18"/>
  <c r="Z45" i="18" s="1"/>
  <c r="X45" i="20"/>
  <c r="Z45" i="20" s="1"/>
  <c r="V45" i="31"/>
  <c r="Z45" i="16"/>
  <c r="N45" i="31"/>
  <c r="W45" i="8"/>
  <c r="C45" i="14"/>
  <c r="AA45" i="7"/>
  <c r="X45" i="12"/>
  <c r="Z45" i="12" s="1"/>
  <c r="Z26" i="12"/>
  <c r="Z26" i="14"/>
  <c r="X45" i="14"/>
  <c r="Z45" i="14" s="1"/>
  <c r="Z26" i="9"/>
  <c r="X45" i="9"/>
  <c r="Z45" i="9" s="1"/>
  <c r="Z26" i="16"/>
  <c r="X45" i="28"/>
  <c r="Z45" i="28" s="1"/>
  <c r="Z26" i="28"/>
  <c r="X45" i="13"/>
  <c r="Z45" i="13" s="1"/>
  <c r="Z26" i="13"/>
  <c r="X45" i="7"/>
  <c r="Z45" i="7" s="1"/>
  <c r="Z26" i="7"/>
  <c r="Z26" i="17"/>
  <c r="X45" i="21"/>
  <c r="Z45" i="21" s="1"/>
  <c r="Z45" i="17"/>
  <c r="X45" i="29"/>
  <c r="Z45" i="29" s="1"/>
  <c r="Z26" i="29"/>
  <c r="Z45" i="2"/>
  <c r="X45" i="11"/>
  <c r="Z45" i="11" s="1"/>
  <c r="Z26" i="11"/>
  <c r="Z44" i="2"/>
  <c r="Z26" i="27"/>
  <c r="X45" i="26"/>
  <c r="Z45" i="26" s="1"/>
  <c r="X45" i="30"/>
  <c r="Z45" i="30" s="1"/>
  <c r="Z26" i="30"/>
  <c r="X45" i="10"/>
  <c r="Z45" i="10" s="1"/>
  <c r="Z26" i="10"/>
  <c r="Z45" i="15"/>
  <c r="X45" i="27"/>
  <c r="Z45" i="27" s="1"/>
  <c r="X45" i="8"/>
  <c r="Z45" i="8" s="1"/>
  <c r="Z26" i="8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<sst xmlns="http://schemas.openxmlformats.org/spreadsheetml/2006/main" count="4160" uniqueCount="111">
  <si>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</si>
  <si>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</si>
  <si>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</si>
  <si>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</si>
  <si>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</si>
  <si>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</si>
  <si>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</si>
  <si>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</si>
  <si>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</si>
  <si>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</si>
  <si>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</si>
  <si>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</si>
  <si>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</si>
  <si>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</si>
  <si>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</si>
  <si>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</si>
  <si>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</si>
  <si>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</si>
  <si>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</si>
  <si>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</si>
  <si>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</si>
  <si>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</si>
  <si>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</si>
  <si>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</si>
  <si>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</si>
  <si>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</si>
  <si>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</si>
  <si>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</si>
  <si>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</si>
  <si>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</si>
  <si>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</si>
  <si>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</si>
  <si>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</si>
  <si>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</si>
  <si>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</si>
  <si>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</si>
  <si>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</si>
  <si>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</si>
  <si>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</si>
  <si>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</si>
  <si>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</si>
  <si>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</si>
  <si>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</si>
  <si>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</si>
  <si>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</si>
  <si>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</si>
  <si>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</si>
  <si>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</si>
  <si>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</si>
  <si>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</si>
  <si>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</si>
  <si>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</si>
  <si>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</si>
  <si>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</si>
  <si>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</si>
  <si>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</si>
  <si>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</si>
  <si>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</si>
  <si>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</si>
  <si>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</si>
  <si>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</si>
  <si>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</si>
  <si>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</si>
  <si>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</si>
  <si>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</si>
  <si>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</si>
  <si>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</si>
  <si>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</si>
  <si>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</si>
  <si>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</si>
  <si>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</si>
  <si>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</si>
  <si>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</si>
  <si>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</si>
  <si>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</si>
  <si>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</si>
  <si>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1st Quarter ended 30 September 2023 (Figures Finalised as at 2023/10/16)</t>
  </si>
  <si>
    <t>Northern Cape: Gamagara (NC453) - Table C6 Quarterly Budget Statement - Financial Position ( Water management                                   ) for 1st Quarter ended 30 September 2023 (Figures Finalised as at 2023/10/16)</t>
  </si>
  <si>
    <t>Northern Cape: John Taolo Gaetsewe (DC45) - Table C6 Quarterly Budget Statement - Financial Position ( Water management                                   ) for 1st Quarter ended 30 September 2023 (Figures Finalised as at 2023/10/16)</t>
  </si>
  <si>
    <t>Northern Cape: Richtersveld (NC061) - Table C6 Quarterly Budget Statement - Financial Position ( Water management                                   ) for 1st Quarter ended 30 September 2023 (Figures Finalised as at 2023/10/16)</t>
  </si>
  <si>
    <t>Northern Cape: Nama Khoi (NC062) - Table C6 Quarterly Budget Statement - Financial Position ( Water management                                   ) for 1st Quarter ended 30 September 2023 (Figures Finalised as at 2023/10/16)</t>
  </si>
  <si>
    <t>Northern Cape: Kamiesberg (NC064) - Table C6 Quarterly Budget Statement - Financial Position ( Water management                                   ) for 1st Quarter ended 30 September 2023 (Figures Finalised as at 2023/10/16)</t>
  </si>
  <si>
    <t>Northern Cape: Hantam (NC065) - Table C6 Quarterly Budget Statement - Financial Position ( Water management                                   ) for 1st Quarter ended 30 September 2023 (Figures Finalised as at 2023/10/16)</t>
  </si>
  <si>
    <t>Northern Cape: Karoo Hoogland (NC066) - Table C6 Quarterly Budget Statement - Financial Position ( Water management                                   ) for 1st Quarter ended 30 September 2023 (Figures Finalised as at 2023/10/16)</t>
  </si>
  <si>
    <t>Northern Cape: Khai-Ma (NC067) - Table C6 Quarterly Budget Statement - Financial Position ( Water management                                   ) for 1st Quarter ended 30 September 2023 (Figures Finalised as at 2023/10/16)</t>
  </si>
  <si>
    <t>Northern Cape: Namakwa (DC6) - Table C6 Quarterly Budget Statement - Financial Position ( Water management                                   ) for 1st Quarter ended 30 September 2023 (Figures Finalised as at 2023/10/16)</t>
  </si>
  <si>
    <t>Northern Cape: Ubuntu (NC071) - Table C6 Quarterly Budget Statement - Financial Position ( Water management                                   ) for 1st Quarter ended 30 September 2023 (Figures Finalised as at 2023/10/16)</t>
  </si>
  <si>
    <t>Northern Cape: Umsobomvu (NC072) - Table C6 Quarterly Budget Statement - Financial Position ( Water management                                   ) for 1st Quarter ended 30 September 2023 (Figures Finalised as at 2023/10/16)</t>
  </si>
  <si>
    <t>Northern Cape: Emthanjeni (NC073) - Table C6 Quarterly Budget Statement - Financial Position ( Water management                                   ) for 1st Quarter ended 30 September 2023 (Figures Finalised as at 2023/10/16)</t>
  </si>
  <si>
    <t>Northern Cape: Kareeberg (NC074) - Table C6 Quarterly Budget Statement - Financial Position ( Water management                                   ) for 1st Quarter ended 30 September 2023 (Figures Finalised as at 2023/10/16)</t>
  </si>
  <si>
    <t>Northern Cape: Renosterberg (NC075) - Table C6 Quarterly Budget Statement - Financial Position ( Water management                                   ) for 1st Quarter ended 30 September 2023 (Figures Finalised as at 2023/10/16)</t>
  </si>
  <si>
    <t>Northern Cape: Thembelihle (NC076) - Table C6 Quarterly Budget Statement - Financial Position ( Water management                                   ) for 1st Quarter ended 30 September 2023 (Figures Finalised as at 2023/10/16)</t>
  </si>
  <si>
    <t>Northern Cape: Siyathemba (NC077) - Table C6 Quarterly Budget Statement - Financial Position ( Water management                                   ) for 1st Quarter ended 30 September 2023 (Figures Finalised as at 2023/10/16)</t>
  </si>
  <si>
    <t>Northern Cape: Siyancuma (NC078) - Table C6 Quarterly Budget Statement - Financial Position ( Water management                                   ) for 1st Quarter ended 30 September 2023 (Figures Finalised as at 2023/10/16)</t>
  </si>
  <si>
    <t>Northern Cape: Pixley Ka Seme (NC) (DC7) - Table C6 Quarterly Budget Statement - Financial Position ( Water management                                   ) for 1st Quarter ended 30 September 2023 (Figures Finalised as at 2023/10/16)</t>
  </si>
  <si>
    <t>Northern Cape: !Kai! Garib (NC082) - Table C6 Quarterly Budget Statement - Financial Position ( Water management                                   ) for 1st Quarter ended 30 September 2023 (Figures Finalised as at 2023/10/16)</t>
  </si>
  <si>
    <t>Northern Cape: !Kheis (NC084) - Table C6 Quarterly Budget Statement - Financial Position ( Water management                                   ) for 1st Quarter ended 30 September 2023 (Figures Finalised as at 2023/10/16)</t>
  </si>
  <si>
    <t>Northern Cape: Tsantsabane (NC085) - Table C6 Quarterly Budget Statement - Financial Position ( Water management                                   ) for 1st Quarter ended 30 September 2023 (Figures Finalised as at 2023/10/16)</t>
  </si>
  <si>
    <t>Northern Cape: Kgatelopele (NC086) - Table C6 Quarterly Budget Statement - Financial Position ( Water management                                   ) for 1st Quarter ended 30 September 2023 (Figures Finalised as at 2023/10/16)</t>
  </si>
  <si>
    <t>Northern Cape: Dawid Kruiper (NC087) - Table C6 Quarterly Budget Statement - Financial Position ( Water management                                   ) for 1st Quarter ended 30 September 2023 (Figures Finalised as at 2023/10/16)</t>
  </si>
  <si>
    <t>Northern Cape: Z F Mgcawu (DC8) - Table C6 Quarterly Budget Statement - Financial Position ( Water management                                   ) for 1st Quarter ended 30 September 2023 (Figures Finalised as at 2023/10/16)</t>
  </si>
  <si>
    <t>Northern Cape: Sol Plaatje (NC091) - Table C6 Quarterly Budget Statement - Financial Position ( Water management                                   ) for 1st Quarter ended 30 September 2023 (Figures Finalised as at 2023/10/16)</t>
  </si>
  <si>
    <t>Northern Cape: Dikgatlong (NC092) - Table C6 Quarterly Budget Statement - Financial Position ( Water management                                   ) for 1st Quarter ended 30 September 2023 (Figures Finalised as at 2023/10/16)</t>
  </si>
  <si>
    <t>Northern Cape: Magareng (NC093) - Table C6 Quarterly Budget Statement - Financial Position ( Water management                                   ) for 1st Quarter ended 30 September 2023 (Figures Finalised as at 2023/10/16)</t>
  </si>
  <si>
    <t>Northern Cape: Phokwane (NC094) - Table C6 Quarterly Budget Statement - Financial Position ( Water management                                   ) for 1st Quarter ended 30 September 2023 (Figures Finalised as at 2023/10/16)</t>
  </si>
  <si>
    <t>Northern Cape: Frances Baard (DC9)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</si>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</sst>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3522006</v>
      </c>
      <c r="D10" s="18"/>
      <c r="E10" s="19">
        <v>8630904</v>
      </c>
      <c r="F10" s="20">
        <v>8630904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2157726</v>
      </c>
      <c r="Y10" s="20">
        <v>-2157726</v>
      </c>
      <c r="Z10" s="21">
        <v>-100</v>
      </c>
      <c r="AA10" s="22">
        <v>8630904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3522006</v>
      </c>
      <c r="D13" s="29">
        <f>SUM(D6:D12)</f>
        <v>0</v>
      </c>
      <c r="E13" s="30">
        <f t="shared" si="0"/>
        <v>8630904</v>
      </c>
      <c r="F13" s="31">
        <f t="shared" si="0"/>
        <v>8630904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2157726</v>
      </c>
      <c r="Y13" s="31">
        <f t="shared" si="0"/>
        <v>-2157726</v>
      </c>
      <c r="Z13" s="32">
        <f>+IF(X13&lt;&gt;0,+(Y13/X13)*100,0)</f>
        <v>-100</v>
      </c>
      <c r="AA13" s="33">
        <f>SUM(AA6:AA12)</f>
        <v>8630904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78608361</v>
      </c>
      <c r="D17" s="18"/>
      <c r="E17" s="19">
        <v>86881759</v>
      </c>
      <c r="F17" s="20">
        <v>86881759</v>
      </c>
      <c r="G17" s="24"/>
      <c r="H17" s="24">
        <v>2713129</v>
      </c>
      <c r="I17" s="24">
        <v>5622557</v>
      </c>
      <c r="J17" s="20">
        <v>8335686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8335686</v>
      </c>
      <c r="X17" s="20">
        <v>21720445</v>
      </c>
      <c r="Y17" s="24">
        <v>-13384759</v>
      </c>
      <c r="Z17" s="25">
        <v>-61.622858095218582</v>
      </c>
      <c r="AA17" s="26">
        <v>86881759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78608361</v>
      </c>
      <c r="D25" s="29">
        <f t="shared" ref="D25:Y25" si="1">SUM(D15:D24)</f>
        <v>0</v>
      </c>
      <c r="E25" s="35">
        <f t="shared" si="1"/>
        <v>86881759</v>
      </c>
      <c r="F25" s="36">
        <f t="shared" si="1"/>
        <v>86881759</v>
      </c>
      <c r="G25" s="36">
        <f t="shared" si="1"/>
        <v>0</v>
      </c>
      <c r="H25" s="36">
        <f t="shared" si="1"/>
        <v>2713129</v>
      </c>
      <c r="I25" s="36">
        <f t="shared" si="1"/>
        <v>5622557</v>
      </c>
      <c r="J25" s="36">
        <f t="shared" si="1"/>
        <v>8335686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8335686</v>
      </c>
      <c r="X25" s="36">
        <f t="shared" si="1"/>
        <v>21720445</v>
      </c>
      <c r="Y25" s="36">
        <f t="shared" si="1"/>
        <v>-13384759</v>
      </c>
      <c r="Z25" s="37">
        <f>+IF(X25&lt;&gt;0,+(Y25/X25)*100,0)</f>
        <v>-61.622858095218582</v>
      </c>
      <c r="AA25" s="38">
        <f>SUM(AA15:AA24)</f>
        <v>86881759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82130367</v>
      </c>
      <c r="D26" s="29">
        <f>+D13+D25</f>
        <v>0</v>
      </c>
      <c r="E26" s="30">
        <f t="shared" si="2"/>
        <v>95512663</v>
      </c>
      <c r="F26" s="31">
        <f t="shared" si="2"/>
        <v>95512663</v>
      </c>
      <c r="G26" s="31">
        <f t="shared" si="2"/>
        <v>0</v>
      </c>
      <c r="H26" s="31">
        <f t="shared" si="2"/>
        <v>2713129</v>
      </c>
      <c r="I26" s="31">
        <f t="shared" si="2"/>
        <v>5622557</v>
      </c>
      <c r="J26" s="31">
        <f t="shared" si="2"/>
        <v>8335686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8335686</v>
      </c>
      <c r="X26" s="31">
        <f t="shared" si="2"/>
        <v>23878171</v>
      </c>
      <c r="Y26" s="31">
        <f t="shared" si="2"/>
        <v>-15542485</v>
      </c>
      <c r="Z26" s="32">
        <f>+IF(X26&lt;&gt;0,+(Y26/X26)*100,0)</f>
        <v>-65.090768467986933</v>
      </c>
      <c r="AA26" s="33">
        <f>+AA13+AA25</f>
        <v>95512663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5159667</v>
      </c>
      <c r="D32" s="18"/>
      <c r="E32" s="19">
        <v>-1</v>
      </c>
      <c r="F32" s="20">
        <v>-1</v>
      </c>
      <c r="G32" s="20">
        <v>691028</v>
      </c>
      <c r="H32" s="20">
        <v>710651</v>
      </c>
      <c r="I32" s="20">
        <v>734047</v>
      </c>
      <c r="J32" s="20">
        <v>2135726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2135726</v>
      </c>
      <c r="X32" s="20"/>
      <c r="Y32" s="20">
        <v>2135726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5159667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691028</v>
      </c>
      <c r="H37" s="31">
        <f t="shared" si="3"/>
        <v>710651</v>
      </c>
      <c r="I37" s="31">
        <f t="shared" si="3"/>
        <v>734047</v>
      </c>
      <c r="J37" s="31">
        <f t="shared" si="3"/>
        <v>2135726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2135726</v>
      </c>
      <c r="X37" s="31">
        <f t="shared" si="3"/>
        <v>0</v>
      </c>
      <c r="Y37" s="31">
        <f t="shared" si="3"/>
        <v>2135726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5159667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691028</v>
      </c>
      <c r="H44" s="31">
        <f t="shared" si="5"/>
        <v>710651</v>
      </c>
      <c r="I44" s="31">
        <f t="shared" si="5"/>
        <v>734047</v>
      </c>
      <c r="J44" s="31">
        <f t="shared" si="5"/>
        <v>2135726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2135726</v>
      </c>
      <c r="X44" s="31">
        <f t="shared" si="5"/>
        <v>0</v>
      </c>
      <c r="Y44" s="31">
        <f t="shared" si="5"/>
        <v>2135726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76970700</v>
      </c>
      <c r="D45" s="42">
        <f t="shared" si="6"/>
        <v>0</v>
      </c>
      <c r="E45" s="43">
        <f t="shared" si="6"/>
        <v>95512664</v>
      </c>
      <c r="F45" s="44">
        <f t="shared" si="6"/>
        <v>95512664</v>
      </c>
      <c r="G45" s="44">
        <f t="shared" si="6"/>
        <v>-691028</v>
      </c>
      <c r="H45" s="44">
        <f t="shared" si="6"/>
        <v>2002478</v>
      </c>
      <c r="I45" s="44">
        <f t="shared" si="6"/>
        <v>4888510</v>
      </c>
      <c r="J45" s="44">
        <f t="shared" si="6"/>
        <v>6199960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6199960</v>
      </c>
      <c r="X45" s="44">
        <f t="shared" si="6"/>
        <v>23878171</v>
      </c>
      <c r="Y45" s="44">
        <f t="shared" si="6"/>
        <v>-17678211</v>
      </c>
      <c r="Z45" s="45">
        <f>+IF(X45&lt;&gt;0,+(Y45/X45)*100,0)</f>
        <v>-74.03502973489887</v>
      </c>
      <c r="AA45" s="46">
        <f>+AA26-AA44</f>
        <v>95512664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-103914029</v>
      </c>
      <c r="D6" s="18"/>
      <c r="E6" s="19">
        <v>-28460126</v>
      </c>
      <c r="F6" s="20">
        <v>-28460126</v>
      </c>
      <c r="G6" s="20">
        <v>-79680909</v>
      </c>
      <c r="H6" s="20">
        <v>-13053289</v>
      </c>
      <c r="I6" s="20">
        <v>-2169305</v>
      </c>
      <c r="J6" s="20">
        <v>-94903503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-94903503</v>
      </c>
      <c r="X6" s="20">
        <v>-77060084</v>
      </c>
      <c r="Y6" s="20">
        <v>-17843419</v>
      </c>
      <c r="Z6" s="21">
        <v>23.155203152905983</v>
      </c>
      <c r="AA6" s="22">
        <v>-28460126</v>
      </c>
    </row>
    <row r="7" spans="1:27" x14ac:dyDescent="0.25">
      <c r="A7" s="23" t="s">
        <v>35</v>
      </c>
      <c r="B7" s="17" t="s">
        <v>32</v>
      </c>
      <c r="C7" s="18">
        <v>-5891963</v>
      </c>
      <c r="D7" s="18"/>
      <c r="E7" s="19">
        <v>-4960501</v>
      </c>
      <c r="F7" s="20">
        <v>-4960501</v>
      </c>
      <c r="G7" s="20">
        <v>3895453</v>
      </c>
      <c r="H7" s="20">
        <v>-7690779</v>
      </c>
      <c r="I7" s="20">
        <v>-765506</v>
      </c>
      <c r="J7" s="20">
        <v>-4560832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-4560832</v>
      </c>
      <c r="X7" s="20">
        <v>-1010394</v>
      </c>
      <c r="Y7" s="20">
        <v>-3550438</v>
      </c>
      <c r="Z7" s="21">
        <v>351.39143739966789</v>
      </c>
      <c r="AA7" s="22">
        <v>-4960501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-320000</v>
      </c>
      <c r="F8" s="20">
        <v>-320000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-80001</v>
      </c>
      <c r="Y8" s="20">
        <v>80001</v>
      </c>
      <c r="Z8" s="21">
        <v>-100</v>
      </c>
      <c r="AA8" s="22">
        <v>-320000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-295950</v>
      </c>
      <c r="D10" s="18"/>
      <c r="E10" s="19">
        <v>-4862545</v>
      </c>
      <c r="F10" s="20">
        <v>-4862545</v>
      </c>
      <c r="G10" s="20">
        <v>-315294</v>
      </c>
      <c r="H10" s="20">
        <v>8405</v>
      </c>
      <c r="I10" s="20">
        <v>-6865</v>
      </c>
      <c r="J10" s="20">
        <v>-313754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-313754</v>
      </c>
      <c r="X10" s="20">
        <v>-1834082</v>
      </c>
      <c r="Y10" s="20">
        <v>1520328</v>
      </c>
      <c r="Z10" s="21">
        <v>-82.893131277663699</v>
      </c>
      <c r="AA10" s="22">
        <v>-4862545</v>
      </c>
    </row>
    <row r="11" spans="1:27" x14ac:dyDescent="0.25">
      <c r="A11" s="23" t="s">
        <v>39</v>
      </c>
      <c r="B11" s="17" t="s">
        <v>32</v>
      </c>
      <c r="C11" s="18">
        <v>34171937</v>
      </c>
      <c r="D11" s="18"/>
      <c r="E11" s="19">
        <v>22513489</v>
      </c>
      <c r="F11" s="20">
        <v>22513489</v>
      </c>
      <c r="G11" s="24">
        <v>34063877</v>
      </c>
      <c r="H11" s="24">
        <v>2051188</v>
      </c>
      <c r="I11" s="24">
        <v>889573</v>
      </c>
      <c r="J11" s="20">
        <v>37004638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37004638</v>
      </c>
      <c r="X11" s="20">
        <v>22513489</v>
      </c>
      <c r="Y11" s="24">
        <v>14491149</v>
      </c>
      <c r="Z11" s="25">
        <v>64.366518223807958</v>
      </c>
      <c r="AA11" s="26">
        <v>22513489</v>
      </c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>
        <v>-1617031</v>
      </c>
      <c r="F12" s="20">
        <v>-1617031</v>
      </c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>
        <v>-1617031</v>
      </c>
      <c r="Y12" s="20">
        <v>-1003673</v>
      </c>
      <c r="Z12" s="21">
        <v>62.068878085825197</v>
      </c>
      <c r="AA12" s="22">
        <v>-1617031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-78550709</v>
      </c>
      <c r="D13" s="29">
        <f>SUM(D6:D12)</f>
        <v>0</v>
      </c>
      <c r="E13" s="30">
        <f t="shared" si="0"/>
        <v>-17706714</v>
      </c>
      <c r="F13" s="31">
        <f t="shared" si="0"/>
        <v>-17706714</v>
      </c>
      <c r="G13" s="31">
        <f t="shared" si="0"/>
        <v>-44657577</v>
      </c>
      <c r="H13" s="31">
        <f t="shared" si="0"/>
        <v>-18684475</v>
      </c>
      <c r="I13" s="31">
        <f t="shared" si="0"/>
        <v>-2052103</v>
      </c>
      <c r="J13" s="31">
        <f t="shared" si="0"/>
        <v>-65394155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-65394155</v>
      </c>
      <c r="X13" s="31">
        <f t="shared" si="0"/>
        <v>-59088103</v>
      </c>
      <c r="Y13" s="31">
        <f t="shared" si="0"/>
        <v>-6306052</v>
      </c>
      <c r="Z13" s="32">
        <f>+IF(X13&lt;&gt;0,+(Y13/X13)*100,0)</f>
        <v>10.672287109978807</v>
      </c>
      <c r="AA13" s="33">
        <f>SUM(AA6:AA12)</f>
        <v>-17706714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316509233</v>
      </c>
      <c r="D17" s="18"/>
      <c r="E17" s="19">
        <v>319321589</v>
      </c>
      <c r="F17" s="20">
        <v>319321589</v>
      </c>
      <c r="G17" s="24">
        <v>318796784</v>
      </c>
      <c r="H17" s="24">
        <v>8348166</v>
      </c>
      <c r="I17" s="24">
        <v>2917528</v>
      </c>
      <c r="J17" s="20">
        <v>330062478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330062478</v>
      </c>
      <c r="X17" s="20">
        <v>277831028</v>
      </c>
      <c r="Y17" s="24">
        <v>52231450</v>
      </c>
      <c r="Z17" s="25">
        <v>18.799718079004478</v>
      </c>
      <c r="AA17" s="26">
        <v>319321589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316509233</v>
      </c>
      <c r="D25" s="29">
        <f t="shared" ref="D25:Y25" si="1">SUM(D15:D24)</f>
        <v>0</v>
      </c>
      <c r="E25" s="35">
        <f t="shared" si="1"/>
        <v>319321589</v>
      </c>
      <c r="F25" s="36">
        <f t="shared" si="1"/>
        <v>319321589</v>
      </c>
      <c r="G25" s="36">
        <f t="shared" si="1"/>
        <v>318796784</v>
      </c>
      <c r="H25" s="36">
        <f t="shared" si="1"/>
        <v>8348166</v>
      </c>
      <c r="I25" s="36">
        <f t="shared" si="1"/>
        <v>2917528</v>
      </c>
      <c r="J25" s="36">
        <f t="shared" si="1"/>
        <v>330062478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330062478</v>
      </c>
      <c r="X25" s="36">
        <f t="shared" si="1"/>
        <v>277831028</v>
      </c>
      <c r="Y25" s="36">
        <f t="shared" si="1"/>
        <v>52231450</v>
      </c>
      <c r="Z25" s="37">
        <f>+IF(X25&lt;&gt;0,+(Y25/X25)*100,0)</f>
        <v>18.799718079004478</v>
      </c>
      <c r="AA25" s="38">
        <f>SUM(AA15:AA24)</f>
        <v>319321589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237958524</v>
      </c>
      <c r="D26" s="29">
        <f>+D13+D25</f>
        <v>0</v>
      </c>
      <c r="E26" s="30">
        <f t="shared" si="2"/>
        <v>301614875</v>
      </c>
      <c r="F26" s="31">
        <f t="shared" si="2"/>
        <v>301614875</v>
      </c>
      <c r="G26" s="31">
        <f t="shared" si="2"/>
        <v>274139207</v>
      </c>
      <c r="H26" s="31">
        <f t="shared" si="2"/>
        <v>-10336309</v>
      </c>
      <c r="I26" s="31">
        <f t="shared" si="2"/>
        <v>865425</v>
      </c>
      <c r="J26" s="31">
        <f t="shared" si="2"/>
        <v>264668323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264668323</v>
      </c>
      <c r="X26" s="31">
        <f t="shared" si="2"/>
        <v>218742925</v>
      </c>
      <c r="Y26" s="31">
        <f t="shared" si="2"/>
        <v>45925398</v>
      </c>
      <c r="Z26" s="32">
        <f>+IF(X26&lt;&gt;0,+(Y26/X26)*100,0)</f>
        <v>20.995146700173276</v>
      </c>
      <c r="AA26" s="33">
        <f>+AA13+AA25</f>
        <v>301614875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-266208</v>
      </c>
      <c r="D31" s="18"/>
      <c r="E31" s="19">
        <v>-228268</v>
      </c>
      <c r="F31" s="20">
        <v>-228268</v>
      </c>
      <c r="G31" s="20">
        <v>-269070</v>
      </c>
      <c r="H31" s="20">
        <v>-5896</v>
      </c>
      <c r="I31" s="20">
        <v>-3066</v>
      </c>
      <c r="J31" s="20">
        <v>-278032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-278032</v>
      </c>
      <c r="X31" s="20">
        <v>-228268</v>
      </c>
      <c r="Y31" s="20">
        <v>-49764</v>
      </c>
      <c r="Z31" s="21">
        <v>21.800690416527939</v>
      </c>
      <c r="AA31" s="22">
        <v>-228268</v>
      </c>
    </row>
    <row r="32" spans="1:27" x14ac:dyDescent="0.25">
      <c r="A32" s="23" t="s">
        <v>59</v>
      </c>
      <c r="B32" s="17" t="s">
        <v>32</v>
      </c>
      <c r="C32" s="18">
        <v>8390609</v>
      </c>
      <c r="D32" s="18"/>
      <c r="E32" s="19">
        <v>-4384398</v>
      </c>
      <c r="F32" s="20">
        <v>-4384398</v>
      </c>
      <c r="G32" s="20">
        <v>6014092</v>
      </c>
      <c r="H32" s="20">
        <v>772795</v>
      </c>
      <c r="I32" s="20">
        <v>290422</v>
      </c>
      <c r="J32" s="20">
        <v>7077309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7077309</v>
      </c>
      <c r="X32" s="20">
        <v>1220279</v>
      </c>
      <c r="Y32" s="20">
        <v>5857030</v>
      </c>
      <c r="Z32" s="21">
        <v>479.9746615323217</v>
      </c>
      <c r="AA32" s="22">
        <v>-4384398</v>
      </c>
    </row>
    <row r="33" spans="1:27" x14ac:dyDescent="0.25">
      <c r="A33" s="23" t="s">
        <v>60</v>
      </c>
      <c r="B33" s="17" t="s">
        <v>32</v>
      </c>
      <c r="C33" s="18">
        <v>73603</v>
      </c>
      <c r="D33" s="18"/>
      <c r="E33" s="19">
        <v>73603</v>
      </c>
      <c r="F33" s="20">
        <v>73603</v>
      </c>
      <c r="G33" s="20">
        <v>73603</v>
      </c>
      <c r="H33" s="20">
        <v>-10467769</v>
      </c>
      <c r="I33" s="20">
        <v>-3338236</v>
      </c>
      <c r="J33" s="20">
        <v>-13732402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-13732402</v>
      </c>
      <c r="X33" s="20">
        <v>73603</v>
      </c>
      <c r="Y33" s="20">
        <v>-13806005</v>
      </c>
      <c r="Z33" s="21">
        <v>-18757.394399684796</v>
      </c>
      <c r="AA33" s="22">
        <v>73603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15951872</v>
      </c>
      <c r="D35" s="18"/>
      <c r="E35" s="19">
        <v>17911314</v>
      </c>
      <c r="F35" s="20">
        <v>17911314</v>
      </c>
      <c r="G35" s="20">
        <v>16507084</v>
      </c>
      <c r="H35" s="20">
        <v>434383</v>
      </c>
      <c r="I35" s="20">
        <v>527461</v>
      </c>
      <c r="J35" s="20">
        <v>17468928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17468928</v>
      </c>
      <c r="X35" s="20">
        <v>13445570</v>
      </c>
      <c r="Y35" s="20">
        <v>4023358</v>
      </c>
      <c r="Z35" s="21">
        <v>29.923298156939421</v>
      </c>
      <c r="AA35" s="22">
        <v>17911314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24149876</v>
      </c>
      <c r="D37" s="29">
        <f t="shared" ref="D37:Y37" si="3">SUM(D29:D36)</f>
        <v>0</v>
      </c>
      <c r="E37" s="30">
        <f t="shared" si="3"/>
        <v>13372251</v>
      </c>
      <c r="F37" s="31">
        <f t="shared" si="3"/>
        <v>13372251</v>
      </c>
      <c r="G37" s="31">
        <f t="shared" si="3"/>
        <v>22325709</v>
      </c>
      <c r="H37" s="31">
        <f t="shared" si="3"/>
        <v>-9266487</v>
      </c>
      <c r="I37" s="31">
        <f t="shared" si="3"/>
        <v>-2523419</v>
      </c>
      <c r="J37" s="31">
        <f t="shared" si="3"/>
        <v>10535803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10535803</v>
      </c>
      <c r="X37" s="31">
        <f t="shared" si="3"/>
        <v>14511184</v>
      </c>
      <c r="Y37" s="31">
        <f t="shared" si="3"/>
        <v>-3975381</v>
      </c>
      <c r="Z37" s="32">
        <f>+IF(X37&lt;&gt;0,+(Y37/X37)*100,0)</f>
        <v>-27.395290418755629</v>
      </c>
      <c r="AA37" s="33">
        <f>SUM(AA29:AA36)</f>
        <v>13372251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190575</v>
      </c>
      <c r="D39" s="18"/>
      <c r="E39" s="19">
        <v>50851</v>
      </c>
      <c r="F39" s="20">
        <v>50851</v>
      </c>
      <c r="G39" s="20">
        <v>193008</v>
      </c>
      <c r="H39" s="20">
        <v>2388</v>
      </c>
      <c r="I39" s="20">
        <v>2268</v>
      </c>
      <c r="J39" s="20">
        <v>197664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197664</v>
      </c>
      <c r="X39" s="20">
        <v>50851</v>
      </c>
      <c r="Y39" s="20">
        <v>146813</v>
      </c>
      <c r="Z39" s="21">
        <v>288.71211972232601</v>
      </c>
      <c r="AA39" s="22">
        <v>50851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190575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50851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197664</v>
      </c>
      <c r="X43" s="36">
        <f t="shared" si="4"/>
        <v>50851</v>
      </c>
      <c r="Y43" s="36">
        <f t="shared" si="4"/>
        <v>146813</v>
      </c>
      <c r="Z43" s="37">
        <f>+IF(X43&lt;&gt;0,+(Y43/X43)*100,0)</f>
        <v>288.71211972232601</v>
      </c>
      <c r="AA43" s="38">
        <f>SUM(AA39:AA42)</f>
        <v>50851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24340451</v>
      </c>
      <c r="D44" s="29">
        <f>+D37+D43</f>
        <v>0</v>
      </c>
      <c r="E44" s="30">
        <f t="shared" si="5"/>
        <v>13423102</v>
      </c>
      <c r="F44" s="31">
        <f t="shared" si="5"/>
        <v>13423102</v>
      </c>
      <c r="G44" s="31">
        <f t="shared" si="5"/>
        <v>22518717</v>
      </c>
      <c r="H44" s="31">
        <f t="shared" si="5"/>
        <v>-9264099</v>
      </c>
      <c r="I44" s="31">
        <f t="shared" si="5"/>
        <v>-2521151</v>
      </c>
      <c r="J44" s="31">
        <f t="shared" si="5"/>
        <v>10733467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10733467</v>
      </c>
      <c r="X44" s="31">
        <f t="shared" si="5"/>
        <v>14562035</v>
      </c>
      <c r="Y44" s="31">
        <f t="shared" si="5"/>
        <v>-3828568</v>
      </c>
      <c r="Z44" s="32">
        <f>+IF(X44&lt;&gt;0,+(Y44/X44)*100,0)</f>
        <v>-26.291435228661381</v>
      </c>
      <c r="AA44" s="33">
        <f>+AA37+AA43</f>
        <v>13423102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213618073</v>
      </c>
      <c r="D45" s="42">
        <f t="shared" si="6"/>
        <v>0</v>
      </c>
      <c r="E45" s="43">
        <f t="shared" si="6"/>
        <v>288191773</v>
      </c>
      <c r="F45" s="44">
        <f t="shared" si="6"/>
        <v>288191773</v>
      </c>
      <c r="G45" s="44">
        <f t="shared" si="6"/>
        <v>251620490</v>
      </c>
      <c r="H45" s="44">
        <f t="shared" si="6"/>
        <v>-1072210</v>
      </c>
      <c r="I45" s="44">
        <f t="shared" si="6"/>
        <v>3386576</v>
      </c>
      <c r="J45" s="44">
        <f t="shared" si="6"/>
        <v>253934856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253934856</v>
      </c>
      <c r="X45" s="44">
        <f t="shared" si="6"/>
        <v>204180890</v>
      </c>
      <c r="Y45" s="44">
        <f t="shared" si="6"/>
        <v>49753966</v>
      </c>
      <c r="Z45" s="45">
        <f>+IF(X45&lt;&gt;0,+(Y45/X45)*100,0)</f>
        <v>24.367591893639016</v>
      </c>
      <c r="AA45" s="46">
        <f>+AA26-AA44</f>
        <v>288191773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114918511</v>
      </c>
      <c r="F47" s="20">
        <v>114918511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30907626</v>
      </c>
      <c r="Y47" s="20">
        <v>-30907626</v>
      </c>
      <c r="Z47" s="47">
        <v>-100</v>
      </c>
      <c r="AA47" s="22">
        <v>114918511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114918511</v>
      </c>
      <c r="F50" s="52">
        <f t="shared" si="7"/>
        <v>114918511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30907626</v>
      </c>
      <c r="Y50" s="52">
        <f t="shared" si="7"/>
        <v>-30907626</v>
      </c>
      <c r="Z50" s="53">
        <f>+IF(X50&lt;&gt;0,+(Y50/X50)*100,0)</f>
        <v>-100</v>
      </c>
      <c r="AA50" s="54">
        <f>SUM(AA47:AA49)</f>
        <v>114918511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-16174323</v>
      </c>
      <c r="D6" s="18"/>
      <c r="E6" s="19">
        <v>18932123</v>
      </c>
      <c r="F6" s="20">
        <v>18932123</v>
      </c>
      <c r="G6" s="20"/>
      <c r="H6" s="20">
        <v>-10634618</v>
      </c>
      <c r="I6" s="20">
        <v>1077930</v>
      </c>
      <c r="J6" s="20">
        <v>-9556688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-9556688</v>
      </c>
      <c r="X6" s="20">
        <v>-8442791</v>
      </c>
      <c r="Y6" s="20">
        <v>-1113897</v>
      </c>
      <c r="Z6" s="21">
        <v>13.193468842234754</v>
      </c>
      <c r="AA6" s="22">
        <v>18932123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10186560</v>
      </c>
      <c r="F7" s="20">
        <v>10186560</v>
      </c>
      <c r="G7" s="20"/>
      <c r="H7" s="20">
        <v>1756037</v>
      </c>
      <c r="I7" s="20">
        <v>1362592</v>
      </c>
      <c r="J7" s="20">
        <v>3118629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3118629</v>
      </c>
      <c r="X7" s="20">
        <v>-549435</v>
      </c>
      <c r="Y7" s="20">
        <v>3668064</v>
      </c>
      <c r="Z7" s="21">
        <v>-667.60654126511781</v>
      </c>
      <c r="AA7" s="22">
        <v>10186560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-3509430</v>
      </c>
      <c r="F8" s="20">
        <v>-3509430</v>
      </c>
      <c r="G8" s="20"/>
      <c r="H8" s="20">
        <v>-1084096</v>
      </c>
      <c r="I8" s="20">
        <v>913196</v>
      </c>
      <c r="J8" s="20">
        <v>-170900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-170900</v>
      </c>
      <c r="X8" s="20">
        <v>-877359</v>
      </c>
      <c r="Y8" s="20">
        <v>706459</v>
      </c>
      <c r="Z8" s="21">
        <v>-80.52108657915403</v>
      </c>
      <c r="AA8" s="22">
        <v>-3509430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132228</v>
      </c>
      <c r="D10" s="18"/>
      <c r="E10" s="19">
        <v>-2935603</v>
      </c>
      <c r="F10" s="20">
        <v>-2935603</v>
      </c>
      <c r="G10" s="20"/>
      <c r="H10" s="20">
        <v>132228</v>
      </c>
      <c r="I10" s="20"/>
      <c r="J10" s="20">
        <v>132228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132228</v>
      </c>
      <c r="X10" s="20">
        <v>-1735602</v>
      </c>
      <c r="Y10" s="20">
        <v>1867830</v>
      </c>
      <c r="Z10" s="21">
        <v>-107.61856692951494</v>
      </c>
      <c r="AA10" s="22">
        <v>-2935603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-16042095</v>
      </c>
      <c r="D13" s="29">
        <f>SUM(D6:D12)</f>
        <v>0</v>
      </c>
      <c r="E13" s="30">
        <f t="shared" si="0"/>
        <v>22673650</v>
      </c>
      <c r="F13" s="31">
        <f t="shared" si="0"/>
        <v>22673650</v>
      </c>
      <c r="G13" s="31">
        <f t="shared" si="0"/>
        <v>0</v>
      </c>
      <c r="H13" s="31">
        <f t="shared" si="0"/>
        <v>-9830449</v>
      </c>
      <c r="I13" s="31">
        <f t="shared" si="0"/>
        <v>3353718</v>
      </c>
      <c r="J13" s="31">
        <f t="shared" si="0"/>
        <v>-6476731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-6476731</v>
      </c>
      <c r="X13" s="31">
        <f t="shared" si="0"/>
        <v>-11605187</v>
      </c>
      <c r="Y13" s="31">
        <f t="shared" si="0"/>
        <v>5128456</v>
      </c>
      <c r="Z13" s="32">
        <f>+IF(X13&lt;&gt;0,+(Y13/X13)*100,0)</f>
        <v>-44.191067321879437</v>
      </c>
      <c r="AA13" s="33">
        <f>SUM(AA6:AA12)</f>
        <v>22673650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277871940</v>
      </c>
      <c r="D17" s="18"/>
      <c r="E17" s="19">
        <v>124290</v>
      </c>
      <c r="F17" s="20">
        <v>124290</v>
      </c>
      <c r="G17" s="24"/>
      <c r="H17" s="24">
        <v>277350704</v>
      </c>
      <c r="I17" s="24">
        <v>636327</v>
      </c>
      <c r="J17" s="20">
        <v>277987031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277987031</v>
      </c>
      <c r="X17" s="20">
        <v>31077</v>
      </c>
      <c r="Y17" s="24">
        <v>277955954</v>
      </c>
      <c r="Z17" s="25">
        <v>894410.5093799273</v>
      </c>
      <c r="AA17" s="26">
        <v>124290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277871940</v>
      </c>
      <c r="D25" s="29">
        <f t="shared" ref="D25:Y25" si="1">SUM(D15:D24)</f>
        <v>0</v>
      </c>
      <c r="E25" s="35">
        <f t="shared" si="1"/>
        <v>124290</v>
      </c>
      <c r="F25" s="36">
        <f t="shared" si="1"/>
        <v>124290</v>
      </c>
      <c r="G25" s="36">
        <f t="shared" si="1"/>
        <v>0</v>
      </c>
      <c r="H25" s="36">
        <f t="shared" si="1"/>
        <v>277350704</v>
      </c>
      <c r="I25" s="36">
        <f t="shared" si="1"/>
        <v>636327</v>
      </c>
      <c r="J25" s="36">
        <f t="shared" si="1"/>
        <v>277987031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277987031</v>
      </c>
      <c r="X25" s="36">
        <f t="shared" si="1"/>
        <v>31077</v>
      </c>
      <c r="Y25" s="36">
        <f t="shared" si="1"/>
        <v>277955954</v>
      </c>
      <c r="Z25" s="37">
        <f>+IF(X25&lt;&gt;0,+(Y25/X25)*100,0)</f>
        <v>894410.5093799273</v>
      </c>
      <c r="AA25" s="38">
        <f>SUM(AA15:AA24)</f>
        <v>124290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261829845</v>
      </c>
      <c r="D26" s="29">
        <f>+D13+D25</f>
        <v>0</v>
      </c>
      <c r="E26" s="30">
        <f t="shared" si="2"/>
        <v>22797940</v>
      </c>
      <c r="F26" s="31">
        <f t="shared" si="2"/>
        <v>22797940</v>
      </c>
      <c r="G26" s="31">
        <f t="shared" si="2"/>
        <v>0</v>
      </c>
      <c r="H26" s="31">
        <f t="shared" si="2"/>
        <v>267520255</v>
      </c>
      <c r="I26" s="31">
        <f t="shared" si="2"/>
        <v>3990045</v>
      </c>
      <c r="J26" s="31">
        <f t="shared" si="2"/>
        <v>271510300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271510300</v>
      </c>
      <c r="X26" s="31">
        <f t="shared" si="2"/>
        <v>-11574110</v>
      </c>
      <c r="Y26" s="31">
        <f t="shared" si="2"/>
        <v>283084410</v>
      </c>
      <c r="Z26" s="32">
        <f>+IF(X26&lt;&gt;0,+(Y26/X26)*100,0)</f>
        <v>-2445.8417105073304</v>
      </c>
      <c r="AA26" s="33">
        <f>+AA13+AA25</f>
        <v>22797940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-6000000</v>
      </c>
      <c r="F37" s="31">
        <f t="shared" si="3"/>
        <v>-6000000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-6000000</v>
      </c>
      <c r="F44" s="31">
        <f t="shared" si="5"/>
        <v>-6000000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261829845</v>
      </c>
      <c r="D45" s="42">
        <f t="shared" si="6"/>
        <v>0</v>
      </c>
      <c r="E45" s="43">
        <f t="shared" si="6"/>
        <v>28797940</v>
      </c>
      <c r="F45" s="44">
        <f t="shared" si="6"/>
        <v>28797940</v>
      </c>
      <c r="G45" s="44">
        <f t="shared" si="6"/>
        <v>0</v>
      </c>
      <c r="H45" s="44">
        <f t="shared" si="6"/>
        <v>267520255</v>
      </c>
      <c r="I45" s="44">
        <f t="shared" si="6"/>
        <v>3990045</v>
      </c>
      <c r="J45" s="44">
        <f t="shared" si="6"/>
        <v>271510300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271510300</v>
      </c>
      <c r="X45" s="44">
        <f t="shared" si="6"/>
        <v>-11574110</v>
      </c>
      <c r="Y45" s="44">
        <f t="shared" si="6"/>
        <v>283084410</v>
      </c>
      <c r="Z45" s="45">
        <f>+IF(X45&lt;&gt;0,+(Y45/X45)*100,0)</f>
        <v>-2445.8417105073304</v>
      </c>
      <c r="AA45" s="46">
        <f>+AA26-AA44</f>
        <v>28797940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30133543</v>
      </c>
      <c r="F47" s="20">
        <v>30133543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-10238507</v>
      </c>
      <c r="Y47" s="20">
        <v>10238507</v>
      </c>
      <c r="Z47" s="47">
        <v>-100</v>
      </c>
      <c r="AA47" s="22">
        <v>30133543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30133543</v>
      </c>
      <c r="F50" s="52">
        <f t="shared" si="7"/>
        <v>30133543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-10238507</v>
      </c>
      <c r="Y50" s="52">
        <f t="shared" si="7"/>
        <v>10238507</v>
      </c>
      <c r="Z50" s="53">
        <f>+IF(X50&lt;&gt;0,+(Y50/X50)*100,0)</f>
        <v>-100</v>
      </c>
      <c r="AA50" s="54">
        <f>SUM(AA47:AA49)</f>
        <v>30133543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-113411</v>
      </c>
      <c r="D6" s="18"/>
      <c r="E6" s="19">
        <v>2498926</v>
      </c>
      <c r="F6" s="20">
        <v>2498926</v>
      </c>
      <c r="G6" s="20"/>
      <c r="H6" s="20">
        <v>3512</v>
      </c>
      <c r="I6" s="20"/>
      <c r="J6" s="20">
        <v>3512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3512</v>
      </c>
      <c r="X6" s="20">
        <v>624738</v>
      </c>
      <c r="Y6" s="20">
        <v>-621226</v>
      </c>
      <c r="Z6" s="21">
        <v>-99.437844344349145</v>
      </c>
      <c r="AA6" s="22">
        <v>2498926</v>
      </c>
    </row>
    <row r="7" spans="1:27" x14ac:dyDescent="0.25">
      <c r="A7" s="23" t="s">
        <v>35</v>
      </c>
      <c r="B7" s="17" t="s">
        <v>32</v>
      </c>
      <c r="C7" s="18">
        <v>-6441467</v>
      </c>
      <c r="D7" s="18"/>
      <c r="E7" s="19">
        <v>-273429</v>
      </c>
      <c r="F7" s="20">
        <v>-273429</v>
      </c>
      <c r="G7" s="20"/>
      <c r="H7" s="20">
        <v>-3512</v>
      </c>
      <c r="I7" s="20"/>
      <c r="J7" s="20">
        <v>-3512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-3512</v>
      </c>
      <c r="X7" s="20">
        <v>-68358</v>
      </c>
      <c r="Y7" s="20">
        <v>64846</v>
      </c>
      <c r="Z7" s="21">
        <v>-94.862342373972325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16774</v>
      </c>
      <c r="D10" s="18"/>
      <c r="E10" s="19">
        <v>-147115</v>
      </c>
      <c r="F10" s="20">
        <v>-147115</v>
      </c>
      <c r="G10" s="20">
        <v>10507</v>
      </c>
      <c r="H10" s="20"/>
      <c r="I10" s="20"/>
      <c r="J10" s="20">
        <v>10507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10507</v>
      </c>
      <c r="X10" s="20">
        <v>-28898</v>
      </c>
      <c r="Y10" s="20">
        <v>39405</v>
      </c>
      <c r="Z10" s="21">
        <v>-136.35891757215032</v>
      </c>
      <c r="AA10" s="22">
        <v>-147115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-6538104</v>
      </c>
      <c r="D13" s="29">
        <f>SUM(D6:D12)</f>
        <v>0</v>
      </c>
      <c r="E13" s="30">
        <f t="shared" si="0"/>
        <v>2078382</v>
      </c>
      <c r="F13" s="31">
        <f t="shared" si="0"/>
        <v>2078382</v>
      </c>
      <c r="G13" s="31">
        <f t="shared" si="0"/>
        <v>10507</v>
      </c>
      <c r="H13" s="31">
        <f t="shared" si="0"/>
        <v>0</v>
      </c>
      <c r="I13" s="31">
        <f t="shared" si="0"/>
        <v>0</v>
      </c>
      <c r="J13" s="31">
        <f t="shared" si="0"/>
        <v>10507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10507</v>
      </c>
      <c r="X13" s="31">
        <f t="shared" si="0"/>
        <v>527482</v>
      </c>
      <c r="Y13" s="31">
        <f t="shared" si="0"/>
        <v>-516975</v>
      </c>
      <c r="Z13" s="32">
        <f>+IF(X13&lt;&gt;0,+(Y13/X13)*100,0)</f>
        <v>-98.008083688163765</v>
      </c>
      <c r="AA13" s="33">
        <f>SUM(AA6:AA12)</f>
        <v>2078382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38931227</v>
      </c>
      <c r="F17" s="20">
        <v>38931227</v>
      </c>
      <c r="G17" s="24">
        <v>39931910</v>
      </c>
      <c r="H17" s="24"/>
      <c r="I17" s="24"/>
      <c r="J17" s="20">
        <v>39931910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39931910</v>
      </c>
      <c r="X17" s="20">
        <v>32635887</v>
      </c>
      <c r="Y17" s="24">
        <v>7296023</v>
      </c>
      <c r="Z17" s="25">
        <v>22.355828723147621</v>
      </c>
      <c r="AA17" s="26">
        <v>38931227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38931227</v>
      </c>
      <c r="F25" s="36">
        <f t="shared" si="1"/>
        <v>38931227</v>
      </c>
      <c r="G25" s="36">
        <f t="shared" si="1"/>
        <v>39931910</v>
      </c>
      <c r="H25" s="36">
        <f t="shared" si="1"/>
        <v>0</v>
      </c>
      <c r="I25" s="36">
        <f t="shared" si="1"/>
        <v>0</v>
      </c>
      <c r="J25" s="36">
        <f t="shared" si="1"/>
        <v>39931910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39931910</v>
      </c>
      <c r="X25" s="36">
        <f t="shared" si="1"/>
        <v>32635887</v>
      </c>
      <c r="Y25" s="36">
        <f t="shared" si="1"/>
        <v>7296023</v>
      </c>
      <c r="Z25" s="37">
        <f>+IF(X25&lt;&gt;0,+(Y25/X25)*100,0)</f>
        <v>22.355828723147621</v>
      </c>
      <c r="AA25" s="38">
        <f>SUM(AA15:AA24)</f>
        <v>38931227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-6538104</v>
      </c>
      <c r="D26" s="29">
        <f>+D13+D25</f>
        <v>0</v>
      </c>
      <c r="E26" s="30">
        <f t="shared" si="2"/>
        <v>41009609</v>
      </c>
      <c r="F26" s="31">
        <f t="shared" si="2"/>
        <v>41009609</v>
      </c>
      <c r="G26" s="31">
        <f t="shared" si="2"/>
        <v>39942417</v>
      </c>
      <c r="H26" s="31">
        <f t="shared" si="2"/>
        <v>0</v>
      </c>
      <c r="I26" s="31">
        <f t="shared" si="2"/>
        <v>0</v>
      </c>
      <c r="J26" s="31">
        <f t="shared" si="2"/>
        <v>39942417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39942417</v>
      </c>
      <c r="X26" s="31">
        <f t="shared" si="2"/>
        <v>33163369</v>
      </c>
      <c r="Y26" s="31">
        <f t="shared" si="2"/>
        <v>6779048</v>
      </c>
      <c r="Z26" s="32">
        <f>+IF(X26&lt;&gt;0,+(Y26/X26)*100,0)</f>
        <v>20.441373130697308</v>
      </c>
      <c r="AA26" s="33">
        <f>+AA13+AA25</f>
        <v>41009609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10757101</v>
      </c>
      <c r="D32" s="18"/>
      <c r="E32" s="19"/>
      <c r="F32" s="20"/>
      <c r="G32" s="20">
        <v>249860</v>
      </c>
      <c r="H32" s="20"/>
      <c r="I32" s="20">
        <v>155840</v>
      </c>
      <c r="J32" s="20">
        <v>405700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405700</v>
      </c>
      <c r="X32" s="20"/>
      <c r="Y32" s="20">
        <v>405700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10757101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249860</v>
      </c>
      <c r="H37" s="31">
        <f t="shared" si="3"/>
        <v>0</v>
      </c>
      <c r="I37" s="31">
        <f t="shared" si="3"/>
        <v>155840</v>
      </c>
      <c r="J37" s="31">
        <f t="shared" si="3"/>
        <v>405700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405700</v>
      </c>
      <c r="X37" s="31">
        <f t="shared" si="3"/>
        <v>0</v>
      </c>
      <c r="Y37" s="31">
        <f t="shared" si="3"/>
        <v>405700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10757101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249860</v>
      </c>
      <c r="H44" s="31">
        <f t="shared" si="5"/>
        <v>0</v>
      </c>
      <c r="I44" s="31">
        <f t="shared" si="5"/>
        <v>155840</v>
      </c>
      <c r="J44" s="31">
        <f t="shared" si="5"/>
        <v>405700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405700</v>
      </c>
      <c r="X44" s="31">
        <f t="shared" si="5"/>
        <v>0</v>
      </c>
      <c r="Y44" s="31">
        <f t="shared" si="5"/>
        <v>405700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-17295205</v>
      </c>
      <c r="D45" s="42">
        <f t="shared" si="6"/>
        <v>0</v>
      </c>
      <c r="E45" s="43">
        <f t="shared" si="6"/>
        <v>41009609</v>
      </c>
      <c r="F45" s="44">
        <f t="shared" si="6"/>
        <v>41009609</v>
      </c>
      <c r="G45" s="44">
        <f t="shared" si="6"/>
        <v>39692557</v>
      </c>
      <c r="H45" s="44">
        <f t="shared" si="6"/>
        <v>0</v>
      </c>
      <c r="I45" s="44">
        <f t="shared" si="6"/>
        <v>-155840</v>
      </c>
      <c r="J45" s="44">
        <f t="shared" si="6"/>
        <v>39536717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39536717</v>
      </c>
      <c r="X45" s="44">
        <f t="shared" si="6"/>
        <v>33163369</v>
      </c>
      <c r="Y45" s="44">
        <f t="shared" si="6"/>
        <v>6373348</v>
      </c>
      <c r="Z45" s="45">
        <f>+IF(X45&lt;&gt;0,+(Y45/X45)*100,0)</f>
        <v>19.218035417330491</v>
      </c>
      <c r="AA45" s="46">
        <f>+AA26-AA44</f>
        <v>41009609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46553676</v>
      </c>
      <c r="D6" s="18"/>
      <c r="E6" s="19">
        <v>-3029834</v>
      </c>
      <c r="F6" s="20">
        <v>-3029834</v>
      </c>
      <c r="G6" s="20">
        <v>3593131</v>
      </c>
      <c r="H6" s="20">
        <v>5473420</v>
      </c>
      <c r="I6" s="20">
        <v>3514960</v>
      </c>
      <c r="J6" s="20">
        <v>12581511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12581511</v>
      </c>
      <c r="X6" s="20">
        <v>-143315</v>
      </c>
      <c r="Y6" s="20">
        <v>12724826</v>
      </c>
      <c r="Z6" s="21">
        <v>-8878.9212573701298</v>
      </c>
      <c r="AA6" s="22">
        <v>-3029834</v>
      </c>
    </row>
    <row r="7" spans="1:27" x14ac:dyDescent="0.25">
      <c r="A7" s="23" t="s">
        <v>35</v>
      </c>
      <c r="B7" s="17" t="s">
        <v>32</v>
      </c>
      <c r="C7" s="18">
        <v>13221730</v>
      </c>
      <c r="D7" s="18"/>
      <c r="E7" s="19">
        <v>-5382338</v>
      </c>
      <c r="F7" s="20">
        <v>-5382338</v>
      </c>
      <c r="G7" s="20">
        <v>1023973</v>
      </c>
      <c r="H7" s="20">
        <v>166116</v>
      </c>
      <c r="I7" s="20">
        <v>1399256</v>
      </c>
      <c r="J7" s="20">
        <v>2589345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2589345</v>
      </c>
      <c r="X7" s="20">
        <v>-1281167</v>
      </c>
      <c r="Y7" s="20">
        <v>3870512</v>
      </c>
      <c r="Z7" s="21">
        <v>-302.10831218724803</v>
      </c>
      <c r="AA7" s="22">
        <v>-5382338</v>
      </c>
    </row>
    <row r="8" spans="1:27" x14ac:dyDescent="0.25">
      <c r="A8" s="23" t="s">
        <v>36</v>
      </c>
      <c r="B8" s="17" t="s">
        <v>32</v>
      </c>
      <c r="C8" s="18">
        <v>-1476169</v>
      </c>
      <c r="D8" s="18"/>
      <c r="E8" s="19">
        <v>-38168081</v>
      </c>
      <c r="F8" s="20">
        <v>-38168081</v>
      </c>
      <c r="G8" s="20">
        <v>-66166290</v>
      </c>
      <c r="H8" s="20">
        <v>-1804076</v>
      </c>
      <c r="I8" s="20">
        <v>-918235</v>
      </c>
      <c r="J8" s="20">
        <v>-68888601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-68888601</v>
      </c>
      <c r="X8" s="20">
        <v>-38168081</v>
      </c>
      <c r="Y8" s="20">
        <v>-30720520</v>
      </c>
      <c r="Z8" s="21">
        <v>80.48746280956594</v>
      </c>
      <c r="AA8" s="22">
        <v>-38168081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-320236</v>
      </c>
      <c r="D10" s="18"/>
      <c r="E10" s="19">
        <v>-8105450</v>
      </c>
      <c r="F10" s="20">
        <v>-8105450</v>
      </c>
      <c r="G10" s="20">
        <v>336789</v>
      </c>
      <c r="H10" s="20"/>
      <c r="I10" s="20">
        <v>-21536</v>
      </c>
      <c r="J10" s="20">
        <v>315253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315253</v>
      </c>
      <c r="X10" s="20">
        <v>-1790037</v>
      </c>
      <c r="Y10" s="20">
        <v>2105290</v>
      </c>
      <c r="Z10" s="21">
        <v>-117.61153540401679</v>
      </c>
      <c r="AA10" s="22">
        <v>-8105450</v>
      </c>
    </row>
    <row r="11" spans="1:27" x14ac:dyDescent="0.25">
      <c r="A11" s="23" t="s">
        <v>39</v>
      </c>
      <c r="B11" s="17" t="s">
        <v>32</v>
      </c>
      <c r="C11" s="18">
        <v>3106904</v>
      </c>
      <c r="D11" s="18"/>
      <c r="E11" s="19">
        <v>3125237</v>
      </c>
      <c r="F11" s="20">
        <v>3125237</v>
      </c>
      <c r="G11" s="24">
        <v>3106914</v>
      </c>
      <c r="H11" s="24">
        <v>-2047</v>
      </c>
      <c r="I11" s="24"/>
      <c r="J11" s="20">
        <v>3104867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3104867</v>
      </c>
      <c r="X11" s="20">
        <v>3125237</v>
      </c>
      <c r="Y11" s="24">
        <v>-20370</v>
      </c>
      <c r="Z11" s="25">
        <v>-0.6517905682033075</v>
      </c>
      <c r="AA11" s="26">
        <v>3125237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61085905</v>
      </c>
      <c r="D13" s="29">
        <f>SUM(D6:D12)</f>
        <v>0</v>
      </c>
      <c r="E13" s="30">
        <f t="shared" si="0"/>
        <v>-51560466</v>
      </c>
      <c r="F13" s="31">
        <f t="shared" si="0"/>
        <v>-51560466</v>
      </c>
      <c r="G13" s="31">
        <f t="shared" si="0"/>
        <v>-58105483</v>
      </c>
      <c r="H13" s="31">
        <f t="shared" si="0"/>
        <v>3833413</v>
      </c>
      <c r="I13" s="31">
        <f t="shared" si="0"/>
        <v>3974445</v>
      </c>
      <c r="J13" s="31">
        <f t="shared" si="0"/>
        <v>-50297625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-50297625</v>
      </c>
      <c r="X13" s="31">
        <f t="shared" si="0"/>
        <v>-38257363</v>
      </c>
      <c r="Y13" s="31">
        <f t="shared" si="0"/>
        <v>-12040262</v>
      </c>
      <c r="Z13" s="32">
        <f>+IF(X13&lt;&gt;0,+(Y13/X13)*100,0)</f>
        <v>31.471750941119492</v>
      </c>
      <c r="AA13" s="33">
        <f>SUM(AA6:AA12)</f>
        <v>-51560466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9026</v>
      </c>
      <c r="D17" s="18"/>
      <c r="E17" s="19">
        <v>-14121863</v>
      </c>
      <c r="F17" s="20">
        <v>-14121863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-3530466</v>
      </c>
      <c r="Y17" s="24">
        <v>3530466</v>
      </c>
      <c r="Z17" s="25">
        <v>-100</v>
      </c>
      <c r="AA17" s="26">
        <v>-14121863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9026</v>
      </c>
      <c r="D25" s="29">
        <f t="shared" ref="D25:Y25" si="1">SUM(D15:D24)</f>
        <v>0</v>
      </c>
      <c r="E25" s="35">
        <f t="shared" si="1"/>
        <v>-14121863</v>
      </c>
      <c r="F25" s="36">
        <f t="shared" si="1"/>
        <v>-14121863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-3530466</v>
      </c>
      <c r="Y25" s="36">
        <f t="shared" si="1"/>
        <v>3530466</v>
      </c>
      <c r="Z25" s="37">
        <f>+IF(X25&lt;&gt;0,+(Y25/X25)*100,0)</f>
        <v>-100</v>
      </c>
      <c r="AA25" s="38">
        <f>SUM(AA15:AA24)</f>
        <v>-14121863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61094931</v>
      </c>
      <c r="D26" s="29">
        <f>+D13+D25</f>
        <v>0</v>
      </c>
      <c r="E26" s="30">
        <f t="shared" si="2"/>
        <v>-65682329</v>
      </c>
      <c r="F26" s="31">
        <f t="shared" si="2"/>
        <v>-65682329</v>
      </c>
      <c r="G26" s="31">
        <f t="shared" si="2"/>
        <v>-58105483</v>
      </c>
      <c r="H26" s="31">
        <f t="shared" si="2"/>
        <v>3833413</v>
      </c>
      <c r="I26" s="31">
        <f t="shared" si="2"/>
        <v>3974445</v>
      </c>
      <c r="J26" s="31">
        <f t="shared" si="2"/>
        <v>-50297625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-50297625</v>
      </c>
      <c r="X26" s="31">
        <f t="shared" si="2"/>
        <v>-41787829</v>
      </c>
      <c r="Y26" s="31">
        <f t="shared" si="2"/>
        <v>-8509796</v>
      </c>
      <c r="Z26" s="32">
        <f>+IF(X26&lt;&gt;0,+(Y26/X26)*100,0)</f>
        <v>20.364293153396414</v>
      </c>
      <c r="AA26" s="33">
        <f>+AA13+AA25</f>
        <v>-65682329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60548121</v>
      </c>
      <c r="D32" s="18"/>
      <c r="E32" s="19"/>
      <c r="F32" s="20"/>
      <c r="G32" s="20">
        <v>4393389</v>
      </c>
      <c r="H32" s="20">
        <v>7895351</v>
      </c>
      <c r="I32" s="20">
        <v>6388504</v>
      </c>
      <c r="J32" s="20">
        <v>18677244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18677244</v>
      </c>
      <c r="X32" s="20"/>
      <c r="Y32" s="20">
        <v>18677244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60548121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4393389</v>
      </c>
      <c r="H37" s="31">
        <f t="shared" si="3"/>
        <v>7895351</v>
      </c>
      <c r="I37" s="31">
        <f t="shared" si="3"/>
        <v>6388504</v>
      </c>
      <c r="J37" s="31">
        <f t="shared" si="3"/>
        <v>18677244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18677244</v>
      </c>
      <c r="X37" s="31">
        <f t="shared" si="3"/>
        <v>0</v>
      </c>
      <c r="Y37" s="31">
        <f t="shared" si="3"/>
        <v>18677244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60548121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4393389</v>
      </c>
      <c r="H44" s="31">
        <f t="shared" si="5"/>
        <v>7895351</v>
      </c>
      <c r="I44" s="31">
        <f t="shared" si="5"/>
        <v>6388504</v>
      </c>
      <c r="J44" s="31">
        <f t="shared" si="5"/>
        <v>18677244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18677244</v>
      </c>
      <c r="X44" s="31">
        <f t="shared" si="5"/>
        <v>0</v>
      </c>
      <c r="Y44" s="31">
        <f t="shared" si="5"/>
        <v>18677244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546810</v>
      </c>
      <c r="D45" s="42">
        <f t="shared" si="6"/>
        <v>0</v>
      </c>
      <c r="E45" s="43">
        <f t="shared" si="6"/>
        <v>-65682329</v>
      </c>
      <c r="F45" s="44">
        <f t="shared" si="6"/>
        <v>-65682329</v>
      </c>
      <c r="G45" s="44">
        <f t="shared" si="6"/>
        <v>-62498872</v>
      </c>
      <c r="H45" s="44">
        <f t="shared" si="6"/>
        <v>-4061938</v>
      </c>
      <c r="I45" s="44">
        <f t="shared" si="6"/>
        <v>-2414059</v>
      </c>
      <c r="J45" s="44">
        <f t="shared" si="6"/>
        <v>-68974869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-68974869</v>
      </c>
      <c r="X45" s="44">
        <f t="shared" si="6"/>
        <v>-41787829</v>
      </c>
      <c r="Y45" s="44">
        <f t="shared" si="6"/>
        <v>-27187040</v>
      </c>
      <c r="Z45" s="45">
        <f>+IF(X45&lt;&gt;0,+(Y45/X45)*100,0)</f>
        <v>65.05970913205374</v>
      </c>
      <c r="AA45" s="46">
        <f>+AA26-AA44</f>
        <v>-65682329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82558</v>
      </c>
      <c r="D10" s="18"/>
      <c r="E10" s="19">
        <v>82183</v>
      </c>
      <c r="F10" s="20">
        <v>82183</v>
      </c>
      <c r="G10" s="20"/>
      <c r="H10" s="20">
        <v>82558</v>
      </c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20547</v>
      </c>
      <c r="Y10" s="20">
        <v>62011</v>
      </c>
      <c r="Z10" s="21">
        <v>301.80074950114368</v>
      </c>
      <c r="AA10" s="22">
        <v>82183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82183</v>
      </c>
      <c r="F13" s="31">
        <f t="shared" si="0"/>
        <v>82183</v>
      </c>
      <c r="G13" s="31">
        <f t="shared" si="0"/>
        <v>0</v>
      </c>
      <c r="H13" s="31">
        <f t="shared" si="0"/>
        <v>82558</v>
      </c>
      <c r="I13" s="31">
        <f t="shared" si="0"/>
        <v>0</v>
      </c>
      <c r="J13" s="31">
        <f t="shared" si="0"/>
        <v>82558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82558</v>
      </c>
      <c r="X13" s="31">
        <f t="shared" si="0"/>
        <v>20547</v>
      </c>
      <c r="Y13" s="31">
        <f t="shared" si="0"/>
        <v>62011</v>
      </c>
      <c r="Z13" s="32">
        <f>+IF(X13&lt;&gt;0,+(Y13/X13)*100,0)</f>
        <v>301.80074950114368</v>
      </c>
      <c r="AA13" s="33">
        <f>SUM(AA6:AA12)</f>
        <v>82183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91248098</v>
      </c>
      <c r="D17" s="18"/>
      <c r="E17" s="19">
        <v>9277617</v>
      </c>
      <c r="F17" s="20">
        <v>9277617</v>
      </c>
      <c r="G17" s="24"/>
      <c r="H17" s="24">
        <v>91248098</v>
      </c>
      <c r="I17" s="24"/>
      <c r="J17" s="20">
        <v>91248098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91248098</v>
      </c>
      <c r="X17" s="20">
        <v>2319405</v>
      </c>
      <c r="Y17" s="24">
        <v>88928693</v>
      </c>
      <c r="Z17" s="25">
        <v>3834.1166376721617</v>
      </c>
      <c r="AA17" s="26">
        <v>9277617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91248098</v>
      </c>
      <c r="D25" s="29">
        <f t="shared" ref="D25:Y25" si="1">SUM(D15:D24)</f>
        <v>0</v>
      </c>
      <c r="E25" s="35">
        <f t="shared" si="1"/>
        <v>9277617</v>
      </c>
      <c r="F25" s="36">
        <f t="shared" si="1"/>
        <v>9277617</v>
      </c>
      <c r="G25" s="36">
        <f t="shared" si="1"/>
        <v>0</v>
      </c>
      <c r="H25" s="36">
        <f t="shared" si="1"/>
        <v>91248098</v>
      </c>
      <c r="I25" s="36">
        <f t="shared" si="1"/>
        <v>0</v>
      </c>
      <c r="J25" s="36">
        <f t="shared" si="1"/>
        <v>91248098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91248098</v>
      </c>
      <c r="X25" s="36">
        <f t="shared" si="1"/>
        <v>2319405</v>
      </c>
      <c r="Y25" s="36">
        <f t="shared" si="1"/>
        <v>88928693</v>
      </c>
      <c r="Z25" s="37">
        <f>+IF(X25&lt;&gt;0,+(Y25/X25)*100,0)</f>
        <v>3834.1166376721617</v>
      </c>
      <c r="AA25" s="38">
        <f>SUM(AA15:AA24)</f>
        <v>9277617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91330656</v>
      </c>
      <c r="D26" s="29">
        <f>+D13+D25</f>
        <v>0</v>
      </c>
      <c r="E26" s="30">
        <f t="shared" si="2"/>
        <v>9359800</v>
      </c>
      <c r="F26" s="31">
        <f t="shared" si="2"/>
        <v>9359800</v>
      </c>
      <c r="G26" s="31">
        <f t="shared" si="2"/>
        <v>0</v>
      </c>
      <c r="H26" s="31">
        <f t="shared" si="2"/>
        <v>91330656</v>
      </c>
      <c r="I26" s="31">
        <f t="shared" si="2"/>
        <v>0</v>
      </c>
      <c r="J26" s="31">
        <f t="shared" si="2"/>
        <v>91330656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91330656</v>
      </c>
      <c r="X26" s="31">
        <f t="shared" si="2"/>
        <v>2339952</v>
      </c>
      <c r="Y26" s="31">
        <f t="shared" si="2"/>
        <v>88990704</v>
      </c>
      <c r="Z26" s="32">
        <f>+IF(X26&lt;&gt;0,+(Y26/X26)*100,0)</f>
        <v>3803.0995507600155</v>
      </c>
      <c r="AA26" s="33">
        <f>+AA13+AA25</f>
        <v>9359800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91330656</v>
      </c>
      <c r="D45" s="42">
        <f t="shared" si="6"/>
        <v>0</v>
      </c>
      <c r="E45" s="43">
        <f t="shared" si="6"/>
        <v>9359800</v>
      </c>
      <c r="F45" s="44">
        <f t="shared" si="6"/>
        <v>9359800</v>
      </c>
      <c r="G45" s="44">
        <f t="shared" si="6"/>
        <v>0</v>
      </c>
      <c r="H45" s="44">
        <f t="shared" si="6"/>
        <v>91330656</v>
      </c>
      <c r="I45" s="44">
        <f t="shared" si="6"/>
        <v>0</v>
      </c>
      <c r="J45" s="44">
        <f t="shared" si="6"/>
        <v>91330656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91330656</v>
      </c>
      <c r="X45" s="44">
        <f t="shared" si="6"/>
        <v>2339952</v>
      </c>
      <c r="Y45" s="44">
        <f t="shared" si="6"/>
        <v>88990704</v>
      </c>
      <c r="Z45" s="45">
        <f>+IF(X45&lt;&gt;0,+(Y45/X45)*100,0)</f>
        <v>3803.0995507600155</v>
      </c>
      <c r="AA45" s="46">
        <f>+AA26-AA44</f>
        <v>9359800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30652641</v>
      </c>
      <c r="D47" s="18"/>
      <c r="E47" s="19">
        <v>19976983</v>
      </c>
      <c r="F47" s="20">
        <v>19976983</v>
      </c>
      <c r="G47" s="20"/>
      <c r="H47" s="20">
        <v>25235285</v>
      </c>
      <c r="I47" s="20">
        <v>164363</v>
      </c>
      <c r="J47" s="20">
        <v>25399648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25399648</v>
      </c>
      <c r="X47" s="20">
        <v>4994247</v>
      </c>
      <c r="Y47" s="20">
        <v>20405401</v>
      </c>
      <c r="Z47" s="47">
        <v>408.57812999637383</v>
      </c>
      <c r="AA47" s="22">
        <v>19976983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30652641</v>
      </c>
      <c r="D50" s="50">
        <f t="shared" ref="D50:Y50" si="7">SUM(D47:D49)</f>
        <v>0</v>
      </c>
      <c r="E50" s="51">
        <f t="shared" si="7"/>
        <v>19976983</v>
      </c>
      <c r="F50" s="52">
        <f t="shared" si="7"/>
        <v>19976983</v>
      </c>
      <c r="G50" s="52">
        <f t="shared" si="7"/>
        <v>0</v>
      </c>
      <c r="H50" s="52">
        <f t="shared" si="7"/>
        <v>25235285</v>
      </c>
      <c r="I50" s="52">
        <f t="shared" si="7"/>
        <v>164363</v>
      </c>
      <c r="J50" s="52">
        <f t="shared" si="7"/>
        <v>25399648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25399648</v>
      </c>
      <c r="X50" s="52">
        <f t="shared" si="7"/>
        <v>4994247</v>
      </c>
      <c r="Y50" s="52">
        <f t="shared" si="7"/>
        <v>20405401</v>
      </c>
      <c r="Z50" s="53">
        <f>+IF(X50&lt;&gt;0,+(Y50/X50)*100,0)</f>
        <v>408.57812999637383</v>
      </c>
      <c r="AA50" s="54">
        <f>SUM(AA47:AA49)</f>
        <v>19976983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50860</v>
      </c>
      <c r="F10" s="20">
        <v>50860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12717</v>
      </c>
      <c r="Y10" s="20">
        <v>-12717</v>
      </c>
      <c r="Z10" s="21">
        <v>-100</v>
      </c>
      <c r="AA10" s="22">
        <v>50860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50860</v>
      </c>
      <c r="F13" s="31">
        <f t="shared" si="0"/>
        <v>50860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12717</v>
      </c>
      <c r="Y13" s="31">
        <f t="shared" si="0"/>
        <v>-12717</v>
      </c>
      <c r="Z13" s="32">
        <f>+IF(X13&lt;&gt;0,+(Y13/X13)*100,0)</f>
        <v>-100</v>
      </c>
      <c r="AA13" s="33">
        <f>SUM(AA6:AA12)</f>
        <v>50860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227427456</v>
      </c>
      <c r="D17" s="18"/>
      <c r="E17" s="19">
        <v>364772309</v>
      </c>
      <c r="F17" s="20">
        <v>364772309</v>
      </c>
      <c r="G17" s="24">
        <v>241442659</v>
      </c>
      <c r="H17" s="24">
        <v>-4493883</v>
      </c>
      <c r="I17" s="24">
        <v>15581224</v>
      </c>
      <c r="J17" s="20">
        <v>252530000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252530000</v>
      </c>
      <c r="X17" s="20">
        <v>91193088</v>
      </c>
      <c r="Y17" s="24">
        <v>161336912</v>
      </c>
      <c r="Z17" s="25">
        <v>176.91791728776639</v>
      </c>
      <c r="AA17" s="26">
        <v>364772309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227427456</v>
      </c>
      <c r="D25" s="29">
        <f t="shared" ref="D25:Y25" si="1">SUM(D15:D24)</f>
        <v>0</v>
      </c>
      <c r="E25" s="35">
        <f t="shared" si="1"/>
        <v>364772309</v>
      </c>
      <c r="F25" s="36">
        <f t="shared" si="1"/>
        <v>364772309</v>
      </c>
      <c r="G25" s="36">
        <f t="shared" si="1"/>
        <v>241442659</v>
      </c>
      <c r="H25" s="36">
        <f t="shared" si="1"/>
        <v>-4493883</v>
      </c>
      <c r="I25" s="36">
        <f t="shared" si="1"/>
        <v>15581224</v>
      </c>
      <c r="J25" s="36">
        <f t="shared" si="1"/>
        <v>252530000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252530000</v>
      </c>
      <c r="X25" s="36">
        <f t="shared" si="1"/>
        <v>91193088</v>
      </c>
      <c r="Y25" s="36">
        <f t="shared" si="1"/>
        <v>161336912</v>
      </c>
      <c r="Z25" s="37">
        <f>+IF(X25&lt;&gt;0,+(Y25/X25)*100,0)</f>
        <v>176.91791728776639</v>
      </c>
      <c r="AA25" s="38">
        <f>SUM(AA15:AA24)</f>
        <v>364772309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227427456</v>
      </c>
      <c r="D26" s="29">
        <f>+D13+D25</f>
        <v>0</v>
      </c>
      <c r="E26" s="30">
        <f t="shared" si="2"/>
        <v>364823169</v>
      </c>
      <c r="F26" s="31">
        <f t="shared" si="2"/>
        <v>364823169</v>
      </c>
      <c r="G26" s="31">
        <f t="shared" si="2"/>
        <v>241442659</v>
      </c>
      <c r="H26" s="31">
        <f t="shared" si="2"/>
        <v>-4493883</v>
      </c>
      <c r="I26" s="31">
        <f t="shared" si="2"/>
        <v>15581224</v>
      </c>
      <c r="J26" s="31">
        <f t="shared" si="2"/>
        <v>252530000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252530000</v>
      </c>
      <c r="X26" s="31">
        <f t="shared" si="2"/>
        <v>91205805</v>
      </c>
      <c r="Y26" s="31">
        <f t="shared" si="2"/>
        <v>161324195</v>
      </c>
      <c r="Z26" s="32">
        <f>+IF(X26&lt;&gt;0,+(Y26/X26)*100,0)</f>
        <v>176.87930609241374</v>
      </c>
      <c r="AA26" s="33">
        <f>+AA13+AA25</f>
        <v>364823169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227427456</v>
      </c>
      <c r="D45" s="42">
        <f t="shared" si="6"/>
        <v>0</v>
      </c>
      <c r="E45" s="43">
        <f t="shared" si="6"/>
        <v>364823169</v>
      </c>
      <c r="F45" s="44">
        <f t="shared" si="6"/>
        <v>364823169</v>
      </c>
      <c r="G45" s="44">
        <f t="shared" si="6"/>
        <v>241442659</v>
      </c>
      <c r="H45" s="44">
        <f t="shared" si="6"/>
        <v>-4493883</v>
      </c>
      <c r="I45" s="44">
        <f t="shared" si="6"/>
        <v>15581224</v>
      </c>
      <c r="J45" s="44">
        <f t="shared" si="6"/>
        <v>252530000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252530000</v>
      </c>
      <c r="X45" s="44">
        <f t="shared" si="6"/>
        <v>91205805</v>
      </c>
      <c r="Y45" s="44">
        <f t="shared" si="6"/>
        <v>161324195</v>
      </c>
      <c r="Z45" s="45">
        <f>+IF(X45&lt;&gt;0,+(Y45/X45)*100,0)</f>
        <v>176.87930609241374</v>
      </c>
      <c r="AA45" s="46">
        <f>+AA26-AA44</f>
        <v>364823169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227848835</v>
      </c>
      <c r="D47" s="18"/>
      <c r="E47" s="19">
        <v>132202958</v>
      </c>
      <c r="F47" s="20">
        <v>132202958</v>
      </c>
      <c r="G47" s="20">
        <v>275809207</v>
      </c>
      <c r="H47" s="20">
        <v>-10698530</v>
      </c>
      <c r="I47" s="20">
        <v>315489</v>
      </c>
      <c r="J47" s="20">
        <v>265426166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265426166</v>
      </c>
      <c r="X47" s="20">
        <v>33050739</v>
      </c>
      <c r="Y47" s="20">
        <v>232375427</v>
      </c>
      <c r="Z47" s="47">
        <v>703.08693248886209</v>
      </c>
      <c r="AA47" s="22">
        <v>132202958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227848835</v>
      </c>
      <c r="D50" s="50">
        <f t="shared" ref="D50:Y50" si="7">SUM(D47:D49)</f>
        <v>0</v>
      </c>
      <c r="E50" s="51">
        <f t="shared" si="7"/>
        <v>132202958</v>
      </c>
      <c r="F50" s="52">
        <f t="shared" si="7"/>
        <v>132202958</v>
      </c>
      <c r="G50" s="52">
        <f t="shared" si="7"/>
        <v>275809207</v>
      </c>
      <c r="H50" s="52">
        <f t="shared" si="7"/>
        <v>-10698530</v>
      </c>
      <c r="I50" s="52">
        <f t="shared" si="7"/>
        <v>315489</v>
      </c>
      <c r="J50" s="52">
        <f t="shared" si="7"/>
        <v>265426166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265426166</v>
      </c>
      <c r="X50" s="52">
        <f t="shared" si="7"/>
        <v>33050739</v>
      </c>
      <c r="Y50" s="52">
        <f t="shared" si="7"/>
        <v>232375427</v>
      </c>
      <c r="Z50" s="53">
        <f>+IF(X50&lt;&gt;0,+(Y50/X50)*100,0)</f>
        <v>703.08693248886209</v>
      </c>
      <c r="AA50" s="54">
        <f>SUM(AA47:AA49)</f>
        <v>132202958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1070418</v>
      </c>
      <c r="D7" s="18"/>
      <c r="E7" s="19">
        <v>15112418</v>
      </c>
      <c r="F7" s="20">
        <v>15112418</v>
      </c>
      <c r="G7" s="20"/>
      <c r="H7" s="20">
        <v>189337</v>
      </c>
      <c r="I7" s="20">
        <v>245679</v>
      </c>
      <c r="J7" s="20">
        <v>435016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435016</v>
      </c>
      <c r="X7" s="20">
        <v>3778115</v>
      </c>
      <c r="Y7" s="20">
        <v>-3343099</v>
      </c>
      <c r="Z7" s="21">
        <v>-88.485898391128913</v>
      </c>
      <c r="AA7" s="22">
        <v>15112418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158856</v>
      </c>
      <c r="D10" s="18"/>
      <c r="E10" s="19">
        <v>117304</v>
      </c>
      <c r="F10" s="20">
        <v>117304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29329</v>
      </c>
      <c r="Y10" s="20">
        <v>-29329</v>
      </c>
      <c r="Z10" s="21">
        <v>-100</v>
      </c>
      <c r="AA10" s="22">
        <v>117304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1229274</v>
      </c>
      <c r="D13" s="29">
        <f>SUM(D6:D12)</f>
        <v>0</v>
      </c>
      <c r="E13" s="30">
        <f t="shared" si="0"/>
        <v>15229722</v>
      </c>
      <c r="F13" s="31">
        <f t="shared" si="0"/>
        <v>15229722</v>
      </c>
      <c r="G13" s="31">
        <f t="shared" si="0"/>
        <v>0</v>
      </c>
      <c r="H13" s="31">
        <f t="shared" si="0"/>
        <v>189337</v>
      </c>
      <c r="I13" s="31">
        <f t="shared" si="0"/>
        <v>245679</v>
      </c>
      <c r="J13" s="31">
        <f t="shared" si="0"/>
        <v>435016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435016</v>
      </c>
      <c r="X13" s="31">
        <f t="shared" si="0"/>
        <v>3807444</v>
      </c>
      <c r="Y13" s="31">
        <f t="shared" si="0"/>
        <v>-3372428</v>
      </c>
      <c r="Z13" s="32">
        <f>+IF(X13&lt;&gt;0,+(Y13/X13)*100,0)</f>
        <v>-88.574592298665451</v>
      </c>
      <c r="AA13" s="33">
        <f>SUM(AA6:AA12)</f>
        <v>15229722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137728183</v>
      </c>
      <c r="D17" s="18"/>
      <c r="E17" s="19">
        <v>147598192</v>
      </c>
      <c r="F17" s="20">
        <v>147598192</v>
      </c>
      <c r="G17" s="24"/>
      <c r="H17" s="24">
        <v>2049434</v>
      </c>
      <c r="I17" s="24">
        <v>1834934</v>
      </c>
      <c r="J17" s="20">
        <v>3884368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3884368</v>
      </c>
      <c r="X17" s="20">
        <v>36899560</v>
      </c>
      <c r="Y17" s="24">
        <v>-33015192</v>
      </c>
      <c r="Z17" s="25">
        <v>-89.473131928944412</v>
      </c>
      <c r="AA17" s="26">
        <v>147598192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137728183</v>
      </c>
      <c r="D25" s="29">
        <f t="shared" ref="D25:Y25" si="1">SUM(D15:D24)</f>
        <v>0</v>
      </c>
      <c r="E25" s="35">
        <f t="shared" si="1"/>
        <v>147598192</v>
      </c>
      <c r="F25" s="36">
        <f t="shared" si="1"/>
        <v>147598192</v>
      </c>
      <c r="G25" s="36">
        <f t="shared" si="1"/>
        <v>0</v>
      </c>
      <c r="H25" s="36">
        <f t="shared" si="1"/>
        <v>2049434</v>
      </c>
      <c r="I25" s="36">
        <f t="shared" si="1"/>
        <v>1834934</v>
      </c>
      <c r="J25" s="36">
        <f t="shared" si="1"/>
        <v>3884368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3884368</v>
      </c>
      <c r="X25" s="36">
        <f t="shared" si="1"/>
        <v>36899560</v>
      </c>
      <c r="Y25" s="36">
        <f t="shared" si="1"/>
        <v>-33015192</v>
      </c>
      <c r="Z25" s="37">
        <f>+IF(X25&lt;&gt;0,+(Y25/X25)*100,0)</f>
        <v>-89.473131928944412</v>
      </c>
      <c r="AA25" s="38">
        <f>SUM(AA15:AA24)</f>
        <v>147598192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138957457</v>
      </c>
      <c r="D26" s="29">
        <f>+D13+D25</f>
        <v>0</v>
      </c>
      <c r="E26" s="30">
        <f t="shared" si="2"/>
        <v>162827914</v>
      </c>
      <c r="F26" s="31">
        <f t="shared" si="2"/>
        <v>162827914</v>
      </c>
      <c r="G26" s="31">
        <f t="shared" si="2"/>
        <v>0</v>
      </c>
      <c r="H26" s="31">
        <f t="shared" si="2"/>
        <v>2238771</v>
      </c>
      <c r="I26" s="31">
        <f t="shared" si="2"/>
        <v>2080613</v>
      </c>
      <c r="J26" s="31">
        <f t="shared" si="2"/>
        <v>4319384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4319384</v>
      </c>
      <c r="X26" s="31">
        <f t="shared" si="2"/>
        <v>40707004</v>
      </c>
      <c r="Y26" s="31">
        <f t="shared" si="2"/>
        <v>-36387620</v>
      </c>
      <c r="Z26" s="32">
        <f>+IF(X26&lt;&gt;0,+(Y26/X26)*100,0)</f>
        <v>-89.389088914526852</v>
      </c>
      <c r="AA26" s="33">
        <f>+AA13+AA25</f>
        <v>162827914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422368</v>
      </c>
      <c r="D31" s="18"/>
      <c r="E31" s="19">
        <v>377623</v>
      </c>
      <c r="F31" s="20">
        <v>377623</v>
      </c>
      <c r="G31" s="20"/>
      <c r="H31" s="20"/>
      <c r="I31" s="20">
        <v>9150</v>
      </c>
      <c r="J31" s="20">
        <v>9150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9150</v>
      </c>
      <c r="X31" s="20">
        <v>94411</v>
      </c>
      <c r="Y31" s="20">
        <v>-85261</v>
      </c>
      <c r="Z31" s="21">
        <v>-90.308332715467472</v>
      </c>
      <c r="AA31" s="22">
        <v>377623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12149060</v>
      </c>
      <c r="F32" s="20">
        <v>12149060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3037262</v>
      </c>
      <c r="Y32" s="20">
        <v>-3037262</v>
      </c>
      <c r="Z32" s="21">
        <v>-100</v>
      </c>
      <c r="AA32" s="22">
        <v>12149060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422368</v>
      </c>
      <c r="D37" s="29">
        <f t="shared" ref="D37:Y37" si="3">SUM(D29:D36)</f>
        <v>0</v>
      </c>
      <c r="E37" s="30">
        <f t="shared" si="3"/>
        <v>12526683</v>
      </c>
      <c r="F37" s="31">
        <f t="shared" si="3"/>
        <v>12526683</v>
      </c>
      <c r="G37" s="31">
        <f t="shared" si="3"/>
        <v>0</v>
      </c>
      <c r="H37" s="31">
        <f t="shared" si="3"/>
        <v>0</v>
      </c>
      <c r="I37" s="31">
        <f t="shared" si="3"/>
        <v>9150</v>
      </c>
      <c r="J37" s="31">
        <f t="shared" si="3"/>
        <v>9150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9150</v>
      </c>
      <c r="X37" s="31">
        <f t="shared" si="3"/>
        <v>3131673</v>
      </c>
      <c r="Y37" s="31">
        <f t="shared" si="3"/>
        <v>-3122523</v>
      </c>
      <c r="Z37" s="32">
        <f>+IF(X37&lt;&gt;0,+(Y37/X37)*100,0)</f>
        <v>-99.707823901154441</v>
      </c>
      <c r="AA37" s="33">
        <f>SUM(AA29:AA36)</f>
        <v>12526683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422368</v>
      </c>
      <c r="D44" s="29">
        <f>+D37+D43</f>
        <v>0</v>
      </c>
      <c r="E44" s="30">
        <f t="shared" si="5"/>
        <v>12526683</v>
      </c>
      <c r="F44" s="31">
        <f t="shared" si="5"/>
        <v>12526683</v>
      </c>
      <c r="G44" s="31">
        <f t="shared" si="5"/>
        <v>0</v>
      </c>
      <c r="H44" s="31">
        <f t="shared" si="5"/>
        <v>0</v>
      </c>
      <c r="I44" s="31">
        <f t="shared" si="5"/>
        <v>9150</v>
      </c>
      <c r="J44" s="31">
        <f t="shared" si="5"/>
        <v>9150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9150</v>
      </c>
      <c r="X44" s="31">
        <f t="shared" si="5"/>
        <v>3131673</v>
      </c>
      <c r="Y44" s="31">
        <f t="shared" si="5"/>
        <v>-3122523</v>
      </c>
      <c r="Z44" s="32">
        <f>+IF(X44&lt;&gt;0,+(Y44/X44)*100,0)</f>
        <v>-99.707823901154441</v>
      </c>
      <c r="AA44" s="33">
        <f>+AA37+AA43</f>
        <v>12526683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138535089</v>
      </c>
      <c r="D45" s="42">
        <f t="shared" si="6"/>
        <v>0</v>
      </c>
      <c r="E45" s="43">
        <f t="shared" si="6"/>
        <v>150301231</v>
      </c>
      <c r="F45" s="44">
        <f t="shared" si="6"/>
        <v>150301231</v>
      </c>
      <c r="G45" s="44">
        <f t="shared" si="6"/>
        <v>0</v>
      </c>
      <c r="H45" s="44">
        <f t="shared" si="6"/>
        <v>2238771</v>
      </c>
      <c r="I45" s="44">
        <f t="shared" si="6"/>
        <v>2071463</v>
      </c>
      <c r="J45" s="44">
        <f t="shared" si="6"/>
        <v>4310234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4310234</v>
      </c>
      <c r="X45" s="44">
        <f t="shared" si="6"/>
        <v>37575331</v>
      </c>
      <c r="Y45" s="44">
        <f t="shared" si="6"/>
        <v>-33265097</v>
      </c>
      <c r="Z45" s="45">
        <f>+IF(X45&lt;&gt;0,+(Y45/X45)*100,0)</f>
        <v>-88.529085745112937</v>
      </c>
      <c r="AA45" s="46">
        <f>+AA26-AA44</f>
        <v>150301231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6588495</v>
      </c>
      <c r="D10" s="18"/>
      <c r="E10" s="19">
        <v>63310</v>
      </c>
      <c r="F10" s="20">
        <v>63310</v>
      </c>
      <c r="G10" s="20">
        <v>6790905</v>
      </c>
      <c r="H10" s="20"/>
      <c r="I10" s="20">
        <v>7085294</v>
      </c>
      <c r="J10" s="20">
        <v>13876199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13876199</v>
      </c>
      <c r="X10" s="20">
        <v>15828</v>
      </c>
      <c r="Y10" s="20">
        <v>13860371</v>
      </c>
      <c r="Z10" s="21">
        <v>87568.68208238564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6588495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6790905</v>
      </c>
      <c r="H13" s="31">
        <f t="shared" si="0"/>
        <v>0</v>
      </c>
      <c r="I13" s="31">
        <f t="shared" si="0"/>
        <v>7085294</v>
      </c>
      <c r="J13" s="31">
        <f t="shared" si="0"/>
        <v>13876199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13876199</v>
      </c>
      <c r="X13" s="31">
        <f t="shared" si="0"/>
        <v>15828</v>
      </c>
      <c r="Y13" s="31">
        <f t="shared" si="0"/>
        <v>13860371</v>
      </c>
      <c r="Z13" s="32">
        <f>+IF(X13&lt;&gt;0,+(Y13/X13)*100,0)</f>
        <v>87568.68208238564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20908951</v>
      </c>
      <c r="D17" s="18"/>
      <c r="E17" s="19">
        <v>12324200</v>
      </c>
      <c r="F17" s="20">
        <v>12324200</v>
      </c>
      <c r="G17" s="24">
        <v>20908951</v>
      </c>
      <c r="H17" s="24"/>
      <c r="I17" s="24">
        <v>23160673</v>
      </c>
      <c r="J17" s="20">
        <v>44069624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44069624</v>
      </c>
      <c r="X17" s="20">
        <v>3081051</v>
      </c>
      <c r="Y17" s="24">
        <v>40988573</v>
      </c>
      <c r="Z17" s="25">
        <v>1330.3438664273976</v>
      </c>
      <c r="AA17" s="26">
        <v>12324200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20908951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20908951</v>
      </c>
      <c r="H25" s="36">
        <f t="shared" si="1"/>
        <v>0</v>
      </c>
      <c r="I25" s="36">
        <f t="shared" si="1"/>
        <v>23160673</v>
      </c>
      <c r="J25" s="36">
        <f t="shared" si="1"/>
        <v>44069624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44069624</v>
      </c>
      <c r="X25" s="36">
        <f t="shared" si="1"/>
        <v>3081051</v>
      </c>
      <c r="Y25" s="36">
        <f t="shared" si="1"/>
        <v>40988573</v>
      </c>
      <c r="Z25" s="37">
        <f>+IF(X25&lt;&gt;0,+(Y25/X25)*100,0)</f>
        <v>1330.3438664273976</v>
      </c>
      <c r="AA25" s="38">
        <f>SUM(AA15:AA24)</f>
        <v>12324200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27497446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27699856</v>
      </c>
      <c r="H26" s="31">
        <f t="shared" si="2"/>
        <v>0</v>
      </c>
      <c r="I26" s="31">
        <f t="shared" si="2"/>
        <v>30245967</v>
      </c>
      <c r="J26" s="31">
        <f t="shared" si="2"/>
        <v>57945823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57945823</v>
      </c>
      <c r="X26" s="31">
        <f t="shared" si="2"/>
        <v>3096879</v>
      </c>
      <c r="Y26" s="31">
        <f t="shared" si="2"/>
        <v>54848944</v>
      </c>
      <c r="Z26" s="32">
        <f>+IF(X26&lt;&gt;0,+(Y26/X26)*100,0)</f>
        <v>1771.1038758698678</v>
      </c>
      <c r="AA26" s="33">
        <f>+AA13+AA25</f>
        <v>12387510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27497446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27699856</v>
      </c>
      <c r="H45" s="44">
        <f t="shared" si="6"/>
        <v>0</v>
      </c>
      <c r="I45" s="44">
        <f t="shared" si="6"/>
        <v>30245967</v>
      </c>
      <c r="J45" s="44">
        <f t="shared" si="6"/>
        <v>57945823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57945823</v>
      </c>
      <c r="X45" s="44">
        <f t="shared" si="6"/>
        <v>3096879</v>
      </c>
      <c r="Y45" s="44">
        <f t="shared" si="6"/>
        <v>54848944</v>
      </c>
      <c r="Z45" s="45">
        <f>+IF(X45&lt;&gt;0,+(Y45/X45)*100,0)</f>
        <v>1771.1038758698678</v>
      </c>
      <c r="AA45" s="46">
        <f>+AA26-AA44</f>
        <v>12387510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9548841</v>
      </c>
      <c r="D47" s="18"/>
      <c r="E47" s="19">
        <v>13222258</v>
      </c>
      <c r="F47" s="20">
        <v>13222258</v>
      </c>
      <c r="G47" s="20">
        <v>10038502</v>
      </c>
      <c r="H47" s="20"/>
      <c r="I47" s="20">
        <v>-3915665</v>
      </c>
      <c r="J47" s="20">
        <v>6122837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6122837</v>
      </c>
      <c r="X47" s="20">
        <v>3305565</v>
      </c>
      <c r="Y47" s="20">
        <v>2817272</v>
      </c>
      <c r="Z47" s="47">
        <v>85.228153129646529</v>
      </c>
      <c r="AA47" s="22">
        <v>13222258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9548841</v>
      </c>
      <c r="D50" s="50">
        <f t="shared" ref="D50:Y50" si="7">SUM(D47:D49)</f>
        <v>0</v>
      </c>
      <c r="E50" s="51">
        <f t="shared" si="7"/>
        <v>13222258</v>
      </c>
      <c r="F50" s="52">
        <f t="shared" si="7"/>
        <v>13222258</v>
      </c>
      <c r="G50" s="52">
        <f t="shared" si="7"/>
        <v>10038502</v>
      </c>
      <c r="H50" s="52">
        <f t="shared" si="7"/>
        <v>0</v>
      </c>
      <c r="I50" s="52">
        <f t="shared" si="7"/>
        <v>-3915665</v>
      </c>
      <c r="J50" s="52">
        <f t="shared" si="7"/>
        <v>6122837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6122837</v>
      </c>
      <c r="X50" s="52">
        <f t="shared" si="7"/>
        <v>3305565</v>
      </c>
      <c r="Y50" s="52">
        <f t="shared" si="7"/>
        <v>2817272</v>
      </c>
      <c r="Z50" s="53">
        <f>+IF(X50&lt;&gt;0,+(Y50/X50)*100,0)</f>
        <v>85.228153129646529</v>
      </c>
      <c r="AA50" s="54">
        <f>SUM(AA47:AA49)</f>
        <v>13222258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128944</v>
      </c>
      <c r="D10" s="18"/>
      <c r="E10" s="19">
        <v>81103</v>
      </c>
      <c r="F10" s="20">
        <v>81103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20272</v>
      </c>
      <c r="Y10" s="20">
        <v>-20272</v>
      </c>
      <c r="Z10" s="21">
        <v>-100</v>
      </c>
      <c r="AA10" s="22">
        <v>81103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128944</v>
      </c>
      <c r="D13" s="29">
        <f>SUM(D6:D12)</f>
        <v>0</v>
      </c>
      <c r="E13" s="30">
        <f t="shared" si="0"/>
        <v>81103</v>
      </c>
      <c r="F13" s="31">
        <f t="shared" si="0"/>
        <v>81103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20272</v>
      </c>
      <c r="Y13" s="31">
        <f t="shared" si="0"/>
        <v>-20272</v>
      </c>
      <c r="Z13" s="32">
        <f>+IF(X13&lt;&gt;0,+(Y13/X13)*100,0)</f>
        <v>-100</v>
      </c>
      <c r="AA13" s="33">
        <f>SUM(AA6:AA12)</f>
        <v>81103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19735491</v>
      </c>
      <c r="D17" s="18"/>
      <c r="E17" s="19">
        <v>32689000</v>
      </c>
      <c r="F17" s="20">
        <v>32689000</v>
      </c>
      <c r="G17" s="24"/>
      <c r="H17" s="24"/>
      <c r="I17" s="24">
        <v>1414470</v>
      </c>
      <c r="J17" s="20">
        <v>1414470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1414470</v>
      </c>
      <c r="X17" s="20">
        <v>8172253</v>
      </c>
      <c r="Y17" s="24">
        <v>-6757783</v>
      </c>
      <c r="Z17" s="25">
        <v>-82.691798699819984</v>
      </c>
      <c r="AA17" s="26">
        <v>32689000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19735491</v>
      </c>
      <c r="D25" s="29">
        <f t="shared" ref="D25:Y25" si="1">SUM(D15:D24)</f>
        <v>0</v>
      </c>
      <c r="E25" s="35">
        <f t="shared" si="1"/>
        <v>32689000</v>
      </c>
      <c r="F25" s="36">
        <f t="shared" si="1"/>
        <v>32689000</v>
      </c>
      <c r="G25" s="36">
        <f t="shared" si="1"/>
        <v>0</v>
      </c>
      <c r="H25" s="36">
        <f t="shared" si="1"/>
        <v>0</v>
      </c>
      <c r="I25" s="36">
        <f t="shared" si="1"/>
        <v>1414470</v>
      </c>
      <c r="J25" s="36">
        <f t="shared" si="1"/>
        <v>1414470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1414470</v>
      </c>
      <c r="X25" s="36">
        <f t="shared" si="1"/>
        <v>8172253</v>
      </c>
      <c r="Y25" s="36">
        <f t="shared" si="1"/>
        <v>-6757783</v>
      </c>
      <c r="Z25" s="37">
        <f>+IF(X25&lt;&gt;0,+(Y25/X25)*100,0)</f>
        <v>-82.691798699819984</v>
      </c>
      <c r="AA25" s="38">
        <f>SUM(AA15:AA24)</f>
        <v>32689000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19864435</v>
      </c>
      <c r="D26" s="29">
        <f>+D13+D25</f>
        <v>0</v>
      </c>
      <c r="E26" s="30">
        <f t="shared" si="2"/>
        <v>32770103</v>
      </c>
      <c r="F26" s="31">
        <f t="shared" si="2"/>
        <v>32770103</v>
      </c>
      <c r="G26" s="31">
        <f t="shared" si="2"/>
        <v>0</v>
      </c>
      <c r="H26" s="31">
        <f t="shared" si="2"/>
        <v>0</v>
      </c>
      <c r="I26" s="31">
        <f t="shared" si="2"/>
        <v>1414470</v>
      </c>
      <c r="J26" s="31">
        <f t="shared" si="2"/>
        <v>1414470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1414470</v>
      </c>
      <c r="X26" s="31">
        <f t="shared" si="2"/>
        <v>8192525</v>
      </c>
      <c r="Y26" s="31">
        <f t="shared" si="2"/>
        <v>-6778055</v>
      </c>
      <c r="Z26" s="32">
        <f>+IF(X26&lt;&gt;0,+(Y26/X26)*100,0)</f>
        <v>-82.73462699228871</v>
      </c>
      <c r="AA26" s="33">
        <f>+AA13+AA25</f>
        <v>32770103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19864435</v>
      </c>
      <c r="D45" s="42">
        <f t="shared" si="6"/>
        <v>0</v>
      </c>
      <c r="E45" s="43">
        <f t="shared" si="6"/>
        <v>32770103</v>
      </c>
      <c r="F45" s="44">
        <f t="shared" si="6"/>
        <v>32770103</v>
      </c>
      <c r="G45" s="44">
        <f t="shared" si="6"/>
        <v>0</v>
      </c>
      <c r="H45" s="44">
        <f t="shared" si="6"/>
        <v>0</v>
      </c>
      <c r="I45" s="44">
        <f t="shared" si="6"/>
        <v>1414470</v>
      </c>
      <c r="J45" s="44">
        <f t="shared" si="6"/>
        <v>1414470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1414470</v>
      </c>
      <c r="X45" s="44">
        <f t="shared" si="6"/>
        <v>8192525</v>
      </c>
      <c r="Y45" s="44">
        <f t="shared" si="6"/>
        <v>-6778055</v>
      </c>
      <c r="Z45" s="45">
        <f>+IF(X45&lt;&gt;0,+(Y45/X45)*100,0)</f>
        <v>-82.73462699228871</v>
      </c>
      <c r="AA45" s="46">
        <f>+AA26-AA44</f>
        <v>32770103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-7866114</v>
      </c>
      <c r="D6" s="18"/>
      <c r="E6" s="19">
        <v>3654004</v>
      </c>
      <c r="F6" s="20">
        <v>3654004</v>
      </c>
      <c r="G6" s="20">
        <v>-127550</v>
      </c>
      <c r="H6" s="20">
        <v>-229072</v>
      </c>
      <c r="I6" s="20">
        <v>-224001</v>
      </c>
      <c r="J6" s="20">
        <v>-580623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-580623</v>
      </c>
      <c r="X6" s="20">
        <v>831678</v>
      </c>
      <c r="Y6" s="20">
        <v>-1412301</v>
      </c>
      <c r="Z6" s="21">
        <v>-169.81343741207536</v>
      </c>
      <c r="AA6" s="22">
        <v>3654004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2685550</v>
      </c>
      <c r="F7" s="20">
        <v>2685550</v>
      </c>
      <c r="G7" s="20">
        <v>1771359</v>
      </c>
      <c r="H7" s="20">
        <v>1984327</v>
      </c>
      <c r="I7" s="20">
        <v>2008870</v>
      </c>
      <c r="J7" s="20">
        <v>5764556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5764556</v>
      </c>
      <c r="X7" s="20">
        <v>586801</v>
      </c>
      <c r="Y7" s="20">
        <v>5177755</v>
      </c>
      <c r="Z7" s="21">
        <v>882.36983236224887</v>
      </c>
      <c r="AA7" s="22">
        <v>2685550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23466</v>
      </c>
      <c r="D10" s="18"/>
      <c r="E10" s="19">
        <v>50888</v>
      </c>
      <c r="F10" s="20">
        <v>50888</v>
      </c>
      <c r="G10" s="20">
        <v>50888</v>
      </c>
      <c r="H10" s="20">
        <v>-27422</v>
      </c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-718657</v>
      </c>
      <c r="Y10" s="20">
        <v>742123</v>
      </c>
      <c r="Z10" s="21">
        <v>-103.26525727850699</v>
      </c>
      <c r="AA10" s="22">
        <v>50888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-7842648</v>
      </c>
      <c r="D13" s="29">
        <f>SUM(D6:D12)</f>
        <v>0</v>
      </c>
      <c r="E13" s="30">
        <f t="shared" si="0"/>
        <v>6390442</v>
      </c>
      <c r="F13" s="31">
        <f t="shared" si="0"/>
        <v>6390442</v>
      </c>
      <c r="G13" s="31">
        <f t="shared" si="0"/>
        <v>1694697</v>
      </c>
      <c r="H13" s="31">
        <f t="shared" si="0"/>
        <v>1727833</v>
      </c>
      <c r="I13" s="31">
        <f t="shared" si="0"/>
        <v>1784869</v>
      </c>
      <c r="J13" s="31">
        <f t="shared" si="0"/>
        <v>5207399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5207399</v>
      </c>
      <c r="X13" s="31">
        <f t="shared" si="0"/>
        <v>699822</v>
      </c>
      <c r="Y13" s="31">
        <f t="shared" si="0"/>
        <v>4507577</v>
      </c>
      <c r="Z13" s="32">
        <f>+IF(X13&lt;&gt;0,+(Y13/X13)*100,0)</f>
        <v>644.10335771096084</v>
      </c>
      <c r="AA13" s="33">
        <f>SUM(AA6:AA12)</f>
        <v>6390442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-8474930</v>
      </c>
      <c r="F17" s="20">
        <v>-8474930</v>
      </c>
      <c r="G17" s="24">
        <v>607417566</v>
      </c>
      <c r="H17" s="24">
        <v>-282194</v>
      </c>
      <c r="I17" s="24"/>
      <c r="J17" s="20">
        <v>607135372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607135372</v>
      </c>
      <c r="X17" s="20">
        <v>-2118729</v>
      </c>
      <c r="Y17" s="24">
        <v>609254101</v>
      </c>
      <c r="Z17" s="25">
        <v>-28755.640811071164</v>
      </c>
      <c r="AA17" s="26">
        <v>-8474930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-8474930</v>
      </c>
      <c r="F25" s="36">
        <f t="shared" si="1"/>
        <v>-8474930</v>
      </c>
      <c r="G25" s="36">
        <f t="shared" si="1"/>
        <v>607417566</v>
      </c>
      <c r="H25" s="36">
        <f t="shared" si="1"/>
        <v>-282194</v>
      </c>
      <c r="I25" s="36">
        <f t="shared" si="1"/>
        <v>0</v>
      </c>
      <c r="J25" s="36">
        <f t="shared" si="1"/>
        <v>607135372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607135372</v>
      </c>
      <c r="X25" s="36">
        <f t="shared" si="1"/>
        <v>-2118729</v>
      </c>
      <c r="Y25" s="36">
        <f t="shared" si="1"/>
        <v>609254101</v>
      </c>
      <c r="Z25" s="37">
        <f>+IF(X25&lt;&gt;0,+(Y25/X25)*100,0)</f>
        <v>-28755.640811071164</v>
      </c>
      <c r="AA25" s="38">
        <f>SUM(AA15:AA24)</f>
        <v>-8474930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535124780</v>
      </c>
      <c r="D26" s="29">
        <f>+D13+D25</f>
        <v>0</v>
      </c>
      <c r="E26" s="30">
        <f t="shared" si="2"/>
        <v>-2084488</v>
      </c>
      <c r="F26" s="31">
        <f t="shared" si="2"/>
        <v>-2084488</v>
      </c>
      <c r="G26" s="31">
        <f t="shared" si="2"/>
        <v>609112263</v>
      </c>
      <c r="H26" s="31">
        <f t="shared" si="2"/>
        <v>1445639</v>
      </c>
      <c r="I26" s="31">
        <f t="shared" si="2"/>
        <v>1784869</v>
      </c>
      <c r="J26" s="31">
        <f t="shared" si="2"/>
        <v>612342771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612342771</v>
      </c>
      <c r="X26" s="31">
        <f t="shared" si="2"/>
        <v>-1418907</v>
      </c>
      <c r="Y26" s="31">
        <f t="shared" si="2"/>
        <v>613761678</v>
      </c>
      <c r="Z26" s="32">
        <f>+IF(X26&lt;&gt;0,+(Y26/X26)*100,0)</f>
        <v>-43255.948275679802</v>
      </c>
      <c r="AA26" s="33">
        <f>+AA13+AA25</f>
        <v>-2084488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515495200</v>
      </c>
      <c r="D45" s="42">
        <f t="shared" si="6"/>
        <v>0</v>
      </c>
      <c r="E45" s="43">
        <f t="shared" si="6"/>
        <v>-21714068</v>
      </c>
      <c r="F45" s="44">
        <f t="shared" si="6"/>
        <v>-21714068</v>
      </c>
      <c r="G45" s="44">
        <f t="shared" si="6"/>
        <v>589482683</v>
      </c>
      <c r="H45" s="44">
        <f t="shared" si="6"/>
        <v>1445639</v>
      </c>
      <c r="I45" s="44">
        <f t="shared" si="6"/>
        <v>1784869</v>
      </c>
      <c r="J45" s="44">
        <f t="shared" si="6"/>
        <v>592713191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592713191</v>
      </c>
      <c r="X45" s="44">
        <f t="shared" si="6"/>
        <v>-21048487</v>
      </c>
      <c r="Y45" s="44">
        <f t="shared" si="6"/>
        <v>613761678</v>
      </c>
      <c r="Z45" s="45">
        <f>+IF(X45&lt;&gt;0,+(Y45/X45)*100,0)</f>
        <v>-2915.9420247165508</v>
      </c>
      <c r="AA45" s="46">
        <f>+AA26-AA44</f>
        <v>-21714068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-5213576</v>
      </c>
      <c r="F47" s="20">
        <v>-5213576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-1469795</v>
      </c>
      <c r="Y47" s="20">
        <v>1469795</v>
      </c>
      <c r="Z47" s="47">
        <v>-100</v>
      </c>
      <c r="AA47" s="22">
        <v>-5213576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-5213576</v>
      </c>
      <c r="F50" s="52">
        <f t="shared" si="7"/>
        <v>-5213576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-1469795</v>
      </c>
      <c r="Y50" s="52">
        <f t="shared" si="7"/>
        <v>1469795</v>
      </c>
      <c r="Z50" s="53">
        <f>+IF(X50&lt;&gt;0,+(Y50/X50)*100,0)</f>
        <v>-100</v>
      </c>
      <c r="AA50" s="54">
        <f>SUM(AA47:AA49)</f>
        <v>-5213576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</v>
      </c>
      <c r="F6" s="20">
        <v>-2000000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-500001</v>
      </c>
      <c r="Y6" s="20">
        <v>500001</v>
      </c>
      <c r="Z6" s="21">
        <v>-100</v>
      </c>
      <c r="AA6" s="22">
        <v>-2000000</v>
      </c>
    </row>
    <row r="7" spans="1:27" x14ac:dyDescent="0.25">
      <c r="A7" s="23" t="s">
        <v>35</v>
      </c>
      <c r="B7" s="17" t="s">
        <v>32</v>
      </c>
      <c r="C7" s="18">
        <v>61922414</v>
      </c>
      <c r="D7" s="18"/>
      <c r="E7" s="19">
        <v>88138173</v>
      </c>
      <c r="F7" s="20">
        <v>88138173</v>
      </c>
      <c r="G7" s="20">
        <v>-2664429</v>
      </c>
      <c r="H7" s="20">
        <v>-236980873</v>
      </c>
      <c r="I7" s="20">
        <v>3722384</v>
      </c>
      <c r="J7" s="20">
        <v>-235922918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-235922918</v>
      </c>
      <c r="X7" s="20">
        <v>22034544</v>
      </c>
      <c r="Y7" s="20">
        <v>-257957462</v>
      </c>
      <c r="Z7" s="21">
        <v>-1170.6957130585502</v>
      </c>
      <c r="AA7" s="22">
        <v>88138173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25503659</v>
      </c>
      <c r="D10" s="18"/>
      <c r="E10" s="19">
        <v>79420600</v>
      </c>
      <c r="F10" s="20">
        <v>79420600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19855152</v>
      </c>
      <c r="Y10" s="20">
        <v>-19855152</v>
      </c>
      <c r="Z10" s="21">
        <v>-100</v>
      </c>
      <c r="AA10" s="22">
        <v>79420600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87426073</v>
      </c>
      <c r="D13" s="29">
        <f>SUM(D6:D12)</f>
        <v>0</v>
      </c>
      <c r="E13" s="30">
        <f t="shared" si="0"/>
        <v>165558785</v>
      </c>
      <c r="F13" s="31">
        <f t="shared" si="0"/>
        <v>165558785</v>
      </c>
      <c r="G13" s="31">
        <f t="shared" si="0"/>
        <v>-2664429</v>
      </c>
      <c r="H13" s="31">
        <f t="shared" si="0"/>
        <v>-236980873</v>
      </c>
      <c r="I13" s="31">
        <f t="shared" si="0"/>
        <v>3722384</v>
      </c>
      <c r="J13" s="31">
        <f t="shared" si="0"/>
        <v>-235922918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-235922918</v>
      </c>
      <c r="X13" s="31">
        <f t="shared" si="0"/>
        <v>41389695</v>
      </c>
      <c r="Y13" s="31">
        <f t="shared" si="0"/>
        <v>-277312613</v>
      </c>
      <c r="Z13" s="32">
        <f>+IF(X13&lt;&gt;0,+(Y13/X13)*100,0)</f>
        <v>-670.00400220393021</v>
      </c>
      <c r="AA13" s="33">
        <f>SUM(AA6:AA12)</f>
        <v>165558785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1702671</v>
      </c>
      <c r="D17" s="18"/>
      <c r="E17" s="19">
        <v>17675004</v>
      </c>
      <c r="F17" s="20">
        <v>17675004</v>
      </c>
      <c r="G17" s="24"/>
      <c r="H17" s="24"/>
      <c r="I17" s="24">
        <v>2378635</v>
      </c>
      <c r="J17" s="20">
        <v>2378635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2378635</v>
      </c>
      <c r="X17" s="20">
        <v>4418748</v>
      </c>
      <c r="Y17" s="24">
        <v>-2040113</v>
      </c>
      <c r="Z17" s="25">
        <v>-46.169480585903514</v>
      </c>
      <c r="AA17" s="26">
        <v>17675004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1702671</v>
      </c>
      <c r="D25" s="29">
        <f t="shared" ref="D25:Y25" si="1">SUM(D15:D24)</f>
        <v>0</v>
      </c>
      <c r="E25" s="35">
        <f t="shared" si="1"/>
        <v>17675004</v>
      </c>
      <c r="F25" s="36">
        <f t="shared" si="1"/>
        <v>17675004</v>
      </c>
      <c r="G25" s="36">
        <f t="shared" si="1"/>
        <v>0</v>
      </c>
      <c r="H25" s="36">
        <f t="shared" si="1"/>
        <v>0</v>
      </c>
      <c r="I25" s="36">
        <f t="shared" si="1"/>
        <v>2378635</v>
      </c>
      <c r="J25" s="36">
        <f t="shared" si="1"/>
        <v>2378635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2378635</v>
      </c>
      <c r="X25" s="36">
        <f t="shared" si="1"/>
        <v>4418748</v>
      </c>
      <c r="Y25" s="36">
        <f t="shared" si="1"/>
        <v>-2040113</v>
      </c>
      <c r="Z25" s="37">
        <f>+IF(X25&lt;&gt;0,+(Y25/X25)*100,0)</f>
        <v>-46.169480585903514</v>
      </c>
      <c r="AA25" s="38">
        <f>SUM(AA15:AA24)</f>
        <v>17675004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89128744</v>
      </c>
      <c r="D26" s="29">
        <f>+D13+D25</f>
        <v>0</v>
      </c>
      <c r="E26" s="30">
        <f t="shared" si="2"/>
        <v>183233789</v>
      </c>
      <c r="F26" s="31">
        <f t="shared" si="2"/>
        <v>183233789</v>
      </c>
      <c r="G26" s="31">
        <f t="shared" si="2"/>
        <v>-2664429</v>
      </c>
      <c r="H26" s="31">
        <f t="shared" si="2"/>
        <v>-236980873</v>
      </c>
      <c r="I26" s="31">
        <f t="shared" si="2"/>
        <v>6101019</v>
      </c>
      <c r="J26" s="31">
        <f t="shared" si="2"/>
        <v>-233544283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-233544283</v>
      </c>
      <c r="X26" s="31">
        <f t="shared" si="2"/>
        <v>45808443</v>
      </c>
      <c r="Y26" s="31">
        <f t="shared" si="2"/>
        <v>-279352726</v>
      </c>
      <c r="Z26" s="32">
        <f>+IF(X26&lt;&gt;0,+(Y26/X26)*100,0)</f>
        <v>-609.82803104659115</v>
      </c>
      <c r="AA26" s="33">
        <f>+AA13+AA25</f>
        <v>183233789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89128744</v>
      </c>
      <c r="D45" s="42">
        <f t="shared" si="6"/>
        <v>0</v>
      </c>
      <c r="E45" s="43">
        <f t="shared" si="6"/>
        <v>183233866</v>
      </c>
      <c r="F45" s="44">
        <f t="shared" si="6"/>
        <v>183233866</v>
      </c>
      <c r="G45" s="44">
        <f t="shared" si="6"/>
        <v>-2664429</v>
      </c>
      <c r="H45" s="44">
        <f t="shared" si="6"/>
        <v>-236980873</v>
      </c>
      <c r="I45" s="44">
        <f t="shared" si="6"/>
        <v>6101019</v>
      </c>
      <c r="J45" s="44">
        <f t="shared" si="6"/>
        <v>-233544283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-233544283</v>
      </c>
      <c r="X45" s="44">
        <f t="shared" si="6"/>
        <v>45808443</v>
      </c>
      <c r="Y45" s="44">
        <f t="shared" si="6"/>
        <v>-279352726</v>
      </c>
      <c r="Z45" s="45">
        <f>+IF(X45&lt;&gt;0,+(Y45/X45)*100,0)</f>
        <v>-609.82803104659115</v>
      </c>
      <c r="AA45" s="46">
        <f>+AA26-AA44</f>
        <v>183233866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-1742500</v>
      </c>
      <c r="D7" s="18"/>
      <c r="E7" s="19">
        <v>-1847050</v>
      </c>
      <c r="F7" s="20">
        <v>-1847050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-461763</v>
      </c>
      <c r="Y7" s="20">
        <v>461763</v>
      </c>
      <c r="Z7" s="21">
        <v>-100</v>
      </c>
      <c r="AA7" s="22">
        <v>-1847050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21422</v>
      </c>
      <c r="D10" s="18"/>
      <c r="E10" s="19">
        <v>-110250</v>
      </c>
      <c r="F10" s="20">
        <v>-110250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-27564</v>
      </c>
      <c r="Y10" s="20">
        <v>27564</v>
      </c>
      <c r="Z10" s="21">
        <v>-100</v>
      </c>
      <c r="AA10" s="22">
        <v>-110250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-1721078</v>
      </c>
      <c r="D13" s="29">
        <f>SUM(D6:D12)</f>
        <v>0</v>
      </c>
      <c r="E13" s="30">
        <f t="shared" si="0"/>
        <v>-1957300</v>
      </c>
      <c r="F13" s="31">
        <f t="shared" si="0"/>
        <v>-1957300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-489327</v>
      </c>
      <c r="Y13" s="31">
        <f t="shared" si="0"/>
        <v>489327</v>
      </c>
      <c r="Z13" s="32">
        <f>+IF(X13&lt;&gt;0,+(Y13/X13)*100,0)</f>
        <v>-100</v>
      </c>
      <c r="AA13" s="33">
        <f>SUM(AA6:AA12)</f>
        <v>-1957300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12384359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12384359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10663281</v>
      </c>
      <c r="D26" s="29">
        <f>+D13+D25</f>
        <v>0</v>
      </c>
      <c r="E26" s="30">
        <f t="shared" si="2"/>
        <v>-1957298</v>
      </c>
      <c r="F26" s="31">
        <f t="shared" si="2"/>
        <v>-1957298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-489327</v>
      </c>
      <c r="Y26" s="31">
        <f t="shared" si="2"/>
        <v>489327</v>
      </c>
      <c r="Z26" s="32">
        <f>+IF(X26&lt;&gt;0,+(Y26/X26)*100,0)</f>
        <v>-100</v>
      </c>
      <c r="AA26" s="33">
        <f>+AA13+AA25</f>
        <v>-1957298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10642281</v>
      </c>
      <c r="D45" s="42">
        <f t="shared" si="6"/>
        <v>0</v>
      </c>
      <c r="E45" s="43">
        <f t="shared" si="6"/>
        <v>-1957298</v>
      </c>
      <c r="F45" s="44">
        <f t="shared" si="6"/>
        <v>-1957298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-489327</v>
      </c>
      <c r="Y45" s="44">
        <f t="shared" si="6"/>
        <v>489327</v>
      </c>
      <c r="Z45" s="45">
        <f>+IF(X45&lt;&gt;0,+(Y45/X45)*100,0)</f>
        <v>-100</v>
      </c>
      <c r="AA45" s="46">
        <f>+AA26-AA44</f>
        <v>-1957298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9983698</v>
      </c>
      <c r="D7" s="18"/>
      <c r="E7" s="19">
        <v>-4065600</v>
      </c>
      <c r="F7" s="20">
        <v>-4065600</v>
      </c>
      <c r="G7" s="20">
        <v>4251927</v>
      </c>
      <c r="H7" s="20">
        <v>731449</v>
      </c>
      <c r="I7" s="20">
        <v>527390</v>
      </c>
      <c r="J7" s="20">
        <v>5510766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5510766</v>
      </c>
      <c r="X7" s="20">
        <v>-1016400</v>
      </c>
      <c r="Y7" s="20">
        <v>6527166</v>
      </c>
      <c r="Z7" s="21">
        <v>-642.18476977567889</v>
      </c>
      <c r="AA7" s="22">
        <v>-4065600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30407</v>
      </c>
      <c r="D10" s="18"/>
      <c r="E10" s="19">
        <v>-557986</v>
      </c>
      <c r="F10" s="20">
        <v>-557986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-139497</v>
      </c>
      <c r="Y10" s="20">
        <v>139497</v>
      </c>
      <c r="Z10" s="21">
        <v>-100</v>
      </c>
      <c r="AA10" s="22">
        <v>-557986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10014105</v>
      </c>
      <c r="D13" s="29">
        <f>SUM(D6:D12)</f>
        <v>0</v>
      </c>
      <c r="E13" s="30">
        <f t="shared" si="0"/>
        <v>-4623586</v>
      </c>
      <c r="F13" s="31">
        <f t="shared" si="0"/>
        <v>-4623586</v>
      </c>
      <c r="G13" s="31">
        <f t="shared" si="0"/>
        <v>4251927</v>
      </c>
      <c r="H13" s="31">
        <f t="shared" si="0"/>
        <v>731449</v>
      </c>
      <c r="I13" s="31">
        <f t="shared" si="0"/>
        <v>527390</v>
      </c>
      <c r="J13" s="31">
        <f t="shared" si="0"/>
        <v>5510766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5510766</v>
      </c>
      <c r="X13" s="31">
        <f t="shared" si="0"/>
        <v>-1155897</v>
      </c>
      <c r="Y13" s="31">
        <f t="shared" si="0"/>
        <v>6666663</v>
      </c>
      <c r="Z13" s="32">
        <f>+IF(X13&lt;&gt;0,+(Y13/X13)*100,0)</f>
        <v>-576.75234039019051</v>
      </c>
      <c r="AA13" s="33">
        <f>SUM(AA6:AA12)</f>
        <v>-4623586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70281370</v>
      </c>
      <c r="D17" s="18"/>
      <c r="E17" s="19">
        <v>103390794</v>
      </c>
      <c r="F17" s="20">
        <v>103390794</v>
      </c>
      <c r="G17" s="24">
        <v>16141906</v>
      </c>
      <c r="H17" s="24">
        <v>1909550</v>
      </c>
      <c r="I17" s="24"/>
      <c r="J17" s="20">
        <v>18051456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18051456</v>
      </c>
      <c r="X17" s="20">
        <v>25847700</v>
      </c>
      <c r="Y17" s="24">
        <v>-7796244</v>
      </c>
      <c r="Z17" s="25">
        <v>-30.162234937731402</v>
      </c>
      <c r="AA17" s="26">
        <v>103390794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70281370</v>
      </c>
      <c r="D25" s="29">
        <f t="shared" ref="D25:Y25" si="1">SUM(D15:D24)</f>
        <v>0</v>
      </c>
      <c r="E25" s="35">
        <f t="shared" si="1"/>
        <v>103390794</v>
      </c>
      <c r="F25" s="36">
        <f t="shared" si="1"/>
        <v>103390794</v>
      </c>
      <c r="G25" s="36">
        <f t="shared" si="1"/>
        <v>16141906</v>
      </c>
      <c r="H25" s="36">
        <f t="shared" si="1"/>
        <v>1909550</v>
      </c>
      <c r="I25" s="36">
        <f t="shared" si="1"/>
        <v>0</v>
      </c>
      <c r="J25" s="36">
        <f t="shared" si="1"/>
        <v>18051456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18051456</v>
      </c>
      <c r="X25" s="36">
        <f t="shared" si="1"/>
        <v>25847700</v>
      </c>
      <c r="Y25" s="36">
        <f t="shared" si="1"/>
        <v>-7796244</v>
      </c>
      <c r="Z25" s="37">
        <f>+IF(X25&lt;&gt;0,+(Y25/X25)*100,0)</f>
        <v>-30.162234937731402</v>
      </c>
      <c r="AA25" s="38">
        <f>SUM(AA15:AA24)</f>
        <v>103390794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80295475</v>
      </c>
      <c r="D26" s="29">
        <f>+D13+D25</f>
        <v>0</v>
      </c>
      <c r="E26" s="30">
        <f t="shared" si="2"/>
        <v>98767208</v>
      </c>
      <c r="F26" s="31">
        <f t="shared" si="2"/>
        <v>98767208</v>
      </c>
      <c r="G26" s="31">
        <f t="shared" si="2"/>
        <v>20393833</v>
      </c>
      <c r="H26" s="31">
        <f t="shared" si="2"/>
        <v>2640999</v>
      </c>
      <c r="I26" s="31">
        <f t="shared" si="2"/>
        <v>527390</v>
      </c>
      <c r="J26" s="31">
        <f t="shared" si="2"/>
        <v>23562222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23562222</v>
      </c>
      <c r="X26" s="31">
        <f t="shared" si="2"/>
        <v>24691803</v>
      </c>
      <c r="Y26" s="31">
        <f t="shared" si="2"/>
        <v>-1129581</v>
      </c>
      <c r="Z26" s="32">
        <f>+IF(X26&lt;&gt;0,+(Y26/X26)*100,0)</f>
        <v>-4.574720606672587</v>
      </c>
      <c r="AA26" s="33">
        <f>+AA13+AA25</f>
        <v>98767208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585358</v>
      </c>
      <c r="D31" s="18"/>
      <c r="E31" s="19"/>
      <c r="F31" s="20"/>
      <c r="G31" s="20">
        <v>95543</v>
      </c>
      <c r="H31" s="20">
        <v>18617</v>
      </c>
      <c r="I31" s="20">
        <v>32661</v>
      </c>
      <c r="J31" s="20">
        <v>146821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146821</v>
      </c>
      <c r="X31" s="20"/>
      <c r="Y31" s="20">
        <v>146821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</v>
      </c>
      <c r="F32" s="20">
        <v>-600000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-150000</v>
      </c>
      <c r="Y32" s="20">
        <v>150000</v>
      </c>
      <c r="Z32" s="21">
        <v>-100</v>
      </c>
      <c r="AA32" s="22">
        <v>-600000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5264819</v>
      </c>
      <c r="D35" s="18"/>
      <c r="E35" s="19"/>
      <c r="F35" s="20"/>
      <c r="G35" s="20">
        <v>661181</v>
      </c>
      <c r="H35" s="20">
        <v>102137</v>
      </c>
      <c r="I35" s="20">
        <v>64810</v>
      </c>
      <c r="J35" s="20">
        <v>828128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828128</v>
      </c>
      <c r="X35" s="20"/>
      <c r="Y35" s="20">
        <v>828128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5850177</v>
      </c>
      <c r="D37" s="29">
        <f t="shared" ref="D37:Y37" si="3">SUM(D29:D36)</f>
        <v>0</v>
      </c>
      <c r="E37" s="30">
        <f t="shared" si="3"/>
        <v>-600000</v>
      </c>
      <c r="F37" s="31">
        <f t="shared" si="3"/>
        <v>-600000</v>
      </c>
      <c r="G37" s="31">
        <f t="shared" si="3"/>
        <v>756724</v>
      </c>
      <c r="H37" s="31">
        <f t="shared" si="3"/>
        <v>120754</v>
      </c>
      <c r="I37" s="31">
        <f t="shared" si="3"/>
        <v>97471</v>
      </c>
      <c r="J37" s="31">
        <f t="shared" si="3"/>
        <v>974949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974949</v>
      </c>
      <c r="X37" s="31">
        <f t="shared" si="3"/>
        <v>-150000</v>
      </c>
      <c r="Y37" s="31">
        <f t="shared" si="3"/>
        <v>1124949</v>
      </c>
      <c r="Z37" s="32">
        <f>+IF(X37&lt;&gt;0,+(Y37/X37)*100,0)</f>
        <v>-749.96600000000001</v>
      </c>
      <c r="AA37" s="33">
        <f>SUM(AA29:AA36)</f>
        <v>-600000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5850177</v>
      </c>
      <c r="D44" s="29">
        <f>+D37+D43</f>
        <v>0</v>
      </c>
      <c r="E44" s="30">
        <f t="shared" si="5"/>
        <v>-600000</v>
      </c>
      <c r="F44" s="31">
        <f t="shared" si="5"/>
        <v>-600000</v>
      </c>
      <c r="G44" s="31">
        <f t="shared" si="5"/>
        <v>756724</v>
      </c>
      <c r="H44" s="31">
        <f t="shared" si="5"/>
        <v>120754</v>
      </c>
      <c r="I44" s="31">
        <f t="shared" si="5"/>
        <v>97471</v>
      </c>
      <c r="J44" s="31">
        <f t="shared" si="5"/>
        <v>974949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974949</v>
      </c>
      <c r="X44" s="31">
        <f t="shared" si="5"/>
        <v>-150000</v>
      </c>
      <c r="Y44" s="31">
        <f t="shared" si="5"/>
        <v>1124949</v>
      </c>
      <c r="Z44" s="32">
        <f>+IF(X44&lt;&gt;0,+(Y44/X44)*100,0)</f>
        <v>-749.96600000000001</v>
      </c>
      <c r="AA44" s="33">
        <f>+AA37+AA43</f>
        <v>-600000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74445298</v>
      </c>
      <c r="D45" s="42">
        <f t="shared" si="6"/>
        <v>0</v>
      </c>
      <c r="E45" s="43">
        <f t="shared" si="6"/>
        <v>99367208</v>
      </c>
      <c r="F45" s="44">
        <f t="shared" si="6"/>
        <v>99367208</v>
      </c>
      <c r="G45" s="44">
        <f t="shared" si="6"/>
        <v>19637109</v>
      </c>
      <c r="H45" s="44">
        <f t="shared" si="6"/>
        <v>2520245</v>
      </c>
      <c r="I45" s="44">
        <f t="shared" si="6"/>
        <v>429919</v>
      </c>
      <c r="J45" s="44">
        <f t="shared" si="6"/>
        <v>22587273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22587273</v>
      </c>
      <c r="X45" s="44">
        <f t="shared" si="6"/>
        <v>24841803</v>
      </c>
      <c r="Y45" s="44">
        <f t="shared" si="6"/>
        <v>-2254530</v>
      </c>
      <c r="Z45" s="45">
        <f>+IF(X45&lt;&gt;0,+(Y45/X45)*100,0)</f>
        <v>-9.0755489849106361</v>
      </c>
      <c r="AA45" s="46">
        <f>+AA26-AA44</f>
        <v>99367208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8432558</v>
      </c>
      <c r="D47" s="18"/>
      <c r="E47" s="19">
        <v>-7202651</v>
      </c>
      <c r="F47" s="20">
        <v>-7202651</v>
      </c>
      <c r="G47" s="20">
        <v>3446701</v>
      </c>
      <c r="H47" s="20">
        <v>49736</v>
      </c>
      <c r="I47" s="20">
        <v>192629</v>
      </c>
      <c r="J47" s="20">
        <v>3689066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3689066</v>
      </c>
      <c r="X47" s="20">
        <v>-1800663</v>
      </c>
      <c r="Y47" s="20">
        <v>5489729</v>
      </c>
      <c r="Z47" s="47">
        <v>-304.87264968514376</v>
      </c>
      <c r="AA47" s="22">
        <v>-7202651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8432558</v>
      </c>
      <c r="D50" s="50">
        <f t="shared" ref="D50:Y50" si="7">SUM(D47:D49)</f>
        <v>0</v>
      </c>
      <c r="E50" s="51">
        <f t="shared" si="7"/>
        <v>-7202651</v>
      </c>
      <c r="F50" s="52">
        <f t="shared" si="7"/>
        <v>-7202651</v>
      </c>
      <c r="G50" s="52">
        <f t="shared" si="7"/>
        <v>3446701</v>
      </c>
      <c r="H50" s="52">
        <f t="shared" si="7"/>
        <v>49736</v>
      </c>
      <c r="I50" s="52">
        <f t="shared" si="7"/>
        <v>192629</v>
      </c>
      <c r="J50" s="52">
        <f t="shared" si="7"/>
        <v>3689066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3689066</v>
      </c>
      <c r="X50" s="52">
        <f t="shared" si="7"/>
        <v>-1800663</v>
      </c>
      <c r="Y50" s="52">
        <f t="shared" si="7"/>
        <v>5489729</v>
      </c>
      <c r="Z50" s="53">
        <f>+IF(X50&lt;&gt;0,+(Y50/X50)*100,0)</f>
        <v>-304.87264968514376</v>
      </c>
      <c r="AA50" s="54">
        <f>SUM(AA47:AA49)</f>
        <v>-7202651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</v>
      </c>
      <c r="Y10" s="20">
        <v>-555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555</v>
      </c>
      <c r="Y13" s="31">
        <f t="shared" si="0"/>
        <v>-555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11540000</v>
      </c>
      <c r="F17" s="20">
        <v>11540000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2884997</v>
      </c>
      <c r="Y17" s="24">
        <v>-2884997</v>
      </c>
      <c r="Z17" s="25">
        <v>-100</v>
      </c>
      <c r="AA17" s="26">
        <v>11540000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11540000</v>
      </c>
      <c r="F25" s="36">
        <f t="shared" si="1"/>
        <v>11540000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2884997</v>
      </c>
      <c r="Y25" s="36">
        <f t="shared" si="1"/>
        <v>-2884997</v>
      </c>
      <c r="Z25" s="37">
        <f>+IF(X25&lt;&gt;0,+(Y25/X25)*100,0)</f>
        <v>-100</v>
      </c>
      <c r="AA25" s="38">
        <f>SUM(AA15:AA24)</f>
        <v>11540000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1797</v>
      </c>
      <c r="D26" s="29">
        <f>+D13+D25</f>
        <v>0</v>
      </c>
      <c r="E26" s="30">
        <f t="shared" si="2"/>
        <v>11542220</v>
      </c>
      <c r="F26" s="31">
        <f t="shared" si="2"/>
        <v>11542220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2885552</v>
      </c>
      <c r="Y26" s="31">
        <f t="shared" si="2"/>
        <v>-2885552</v>
      </c>
      <c r="Z26" s="32">
        <f>+IF(X26&lt;&gt;0,+(Y26/X26)*100,0)</f>
        <v>-100</v>
      </c>
      <c r="AA26" s="33">
        <f>+AA13+AA25</f>
        <v>11542220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1797</v>
      </c>
      <c r="D45" s="42">
        <f t="shared" si="6"/>
        <v>0</v>
      </c>
      <c r="E45" s="43">
        <f t="shared" si="6"/>
        <v>11542220</v>
      </c>
      <c r="F45" s="44">
        <f t="shared" si="6"/>
        <v>11542220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2885552</v>
      </c>
      <c r="Y45" s="44">
        <f t="shared" si="6"/>
        <v>-2885552</v>
      </c>
      <c r="Z45" s="45">
        <f>+IF(X45&lt;&gt;0,+(Y45/X45)*100,0)</f>
        <v>-100</v>
      </c>
      <c r="AA45" s="46">
        <f>+AA26-AA44</f>
        <v>11542220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9999982</v>
      </c>
      <c r="F6" s="20">
        <v>9999982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2499999</v>
      </c>
      <c r="Y6" s="20">
        <v>-2499999</v>
      </c>
      <c r="Z6" s="21">
        <v>-100</v>
      </c>
      <c r="AA6" s="22">
        <v>9999982</v>
      </c>
    </row>
    <row r="7" spans="1:27" x14ac:dyDescent="0.25">
      <c r="A7" s="23" t="s">
        <v>35</v>
      </c>
      <c r="B7" s="17" t="s">
        <v>32</v>
      </c>
      <c r="C7" s="18">
        <v>77339039</v>
      </c>
      <c r="D7" s="18"/>
      <c r="E7" s="19">
        <v>89244487</v>
      </c>
      <c r="F7" s="20">
        <v>89244487</v>
      </c>
      <c r="G7" s="20">
        <v>17413</v>
      </c>
      <c r="H7" s="20">
        <v>195055</v>
      </c>
      <c r="I7" s="20">
        <v>273398</v>
      </c>
      <c r="J7" s="20">
        <v>485866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485866</v>
      </c>
      <c r="X7" s="20">
        <v>22311120</v>
      </c>
      <c r="Y7" s="20">
        <v>-21825254</v>
      </c>
      <c r="Z7" s="21">
        <v>-97.822314612623657</v>
      </c>
      <c r="AA7" s="22">
        <v>89244487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454558</v>
      </c>
      <c r="D10" s="18"/>
      <c r="E10" s="19">
        <v>579241</v>
      </c>
      <c r="F10" s="20">
        <v>579241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144810</v>
      </c>
      <c r="Y10" s="20">
        <v>-144810</v>
      </c>
      <c r="Z10" s="21">
        <v>-100</v>
      </c>
      <c r="AA10" s="22">
        <v>579241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</v>
      </c>
      <c r="F11" s="20">
        <v>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77793597</v>
      </c>
      <c r="D13" s="29">
        <f>SUM(D6:D12)</f>
        <v>0</v>
      </c>
      <c r="E13" s="30">
        <f t="shared" si="0"/>
        <v>99823724</v>
      </c>
      <c r="F13" s="31">
        <f t="shared" si="0"/>
        <v>99823724</v>
      </c>
      <c r="G13" s="31">
        <f t="shared" si="0"/>
        <v>17413</v>
      </c>
      <c r="H13" s="31">
        <f t="shared" si="0"/>
        <v>195055</v>
      </c>
      <c r="I13" s="31">
        <f t="shared" si="0"/>
        <v>273398</v>
      </c>
      <c r="J13" s="31">
        <f t="shared" si="0"/>
        <v>485866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485866</v>
      </c>
      <c r="X13" s="31">
        <f t="shared" si="0"/>
        <v>24955929</v>
      </c>
      <c r="Y13" s="31">
        <f t="shared" si="0"/>
        <v>-24470063</v>
      </c>
      <c r="Z13" s="32">
        <f>+IF(X13&lt;&gt;0,+(Y13/X13)*100,0)</f>
        <v>-98.053103933738555</v>
      </c>
      <c r="AA13" s="33">
        <f>SUM(AA6:AA12)</f>
        <v>99823724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2611728</v>
      </c>
      <c r="D17" s="18"/>
      <c r="E17" s="19">
        <v>21019501</v>
      </c>
      <c r="F17" s="20">
        <v>21019501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5254884</v>
      </c>
      <c r="Y17" s="24">
        <v>-5254884</v>
      </c>
      <c r="Z17" s="25">
        <v>-100</v>
      </c>
      <c r="AA17" s="26">
        <v>21019501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2611728</v>
      </c>
      <c r="D25" s="29">
        <f t="shared" ref="D25:Y25" si="1">SUM(D15:D24)</f>
        <v>0</v>
      </c>
      <c r="E25" s="35">
        <f t="shared" si="1"/>
        <v>21019501</v>
      </c>
      <c r="F25" s="36">
        <f t="shared" si="1"/>
        <v>21019501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5254884</v>
      </c>
      <c r="Y25" s="36">
        <f t="shared" si="1"/>
        <v>-5254884</v>
      </c>
      <c r="Z25" s="37">
        <f>+IF(X25&lt;&gt;0,+(Y25/X25)*100,0)</f>
        <v>-100</v>
      </c>
      <c r="AA25" s="38">
        <f>SUM(AA15:AA24)</f>
        <v>21019501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80405325</v>
      </c>
      <c r="D26" s="29">
        <f>+D13+D25</f>
        <v>0</v>
      </c>
      <c r="E26" s="30">
        <f t="shared" si="2"/>
        <v>120843225</v>
      </c>
      <c r="F26" s="31">
        <f t="shared" si="2"/>
        <v>120843225</v>
      </c>
      <c r="G26" s="31">
        <f t="shared" si="2"/>
        <v>17413</v>
      </c>
      <c r="H26" s="31">
        <f t="shared" si="2"/>
        <v>195055</v>
      </c>
      <c r="I26" s="31">
        <f t="shared" si="2"/>
        <v>273398</v>
      </c>
      <c r="J26" s="31">
        <f t="shared" si="2"/>
        <v>485866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485866</v>
      </c>
      <c r="X26" s="31">
        <f t="shared" si="2"/>
        <v>30210813</v>
      </c>
      <c r="Y26" s="31">
        <f t="shared" si="2"/>
        <v>-29724947</v>
      </c>
      <c r="Z26" s="32">
        <f>+IF(X26&lt;&gt;0,+(Y26/X26)*100,0)</f>
        <v>-98.391748014196111</v>
      </c>
      <c r="AA26" s="33">
        <f>+AA13+AA25</f>
        <v>120843225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8</v>
      </c>
      <c r="F35" s="20">
        <v>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</v>
      </c>
      <c r="F37" s="31">
        <f t="shared" si="3"/>
        <v>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80405325</v>
      </c>
      <c r="D45" s="42">
        <f t="shared" si="6"/>
        <v>0</v>
      </c>
      <c r="E45" s="43">
        <f t="shared" si="6"/>
        <v>120843187</v>
      </c>
      <c r="F45" s="44">
        <f t="shared" si="6"/>
        <v>120843187</v>
      </c>
      <c r="G45" s="44">
        <f t="shared" si="6"/>
        <v>17413</v>
      </c>
      <c r="H45" s="44">
        <f t="shared" si="6"/>
        <v>195055</v>
      </c>
      <c r="I45" s="44">
        <f t="shared" si="6"/>
        <v>273398</v>
      </c>
      <c r="J45" s="44">
        <f t="shared" si="6"/>
        <v>485866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485866</v>
      </c>
      <c r="X45" s="44">
        <f t="shared" si="6"/>
        <v>30210813</v>
      </c>
      <c r="Y45" s="44">
        <f t="shared" si="6"/>
        <v>-29724947</v>
      </c>
      <c r="Z45" s="45">
        <f>+IF(X45&lt;&gt;0,+(Y45/X45)*100,0)</f>
        <v>-98.391748014196111</v>
      </c>
      <c r="AA45" s="46">
        <f>+AA26-AA44</f>
        <v>120843187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</v>
      </c>
      <c r="F6" s="20">
        <v>-100000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</v>
      </c>
      <c r="Y6" s="20">
        <v>24999</v>
      </c>
      <c r="Z6" s="21">
        <v>-100</v>
      </c>
      <c r="AA6" s="22">
        <v>-100000</v>
      </c>
    </row>
    <row r="7" spans="1:27" x14ac:dyDescent="0.25">
      <c r="A7" s="23" t="s">
        <v>35</v>
      </c>
      <c r="B7" s="17" t="s">
        <v>32</v>
      </c>
      <c r="C7" s="18">
        <v>-79911812</v>
      </c>
      <c r="D7" s="18"/>
      <c r="E7" s="19"/>
      <c r="F7" s="20"/>
      <c r="G7" s="20">
        <v>-2139937</v>
      </c>
      <c r="H7" s="20">
        <v>-2468506</v>
      </c>
      <c r="I7" s="20">
        <v>-2143785</v>
      </c>
      <c r="J7" s="20">
        <v>-6752228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-6752228</v>
      </c>
      <c r="X7" s="20"/>
      <c r="Y7" s="20">
        <v>-6752228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4130</v>
      </c>
      <c r="D10" s="18"/>
      <c r="E10" s="19">
        <v>1969</v>
      </c>
      <c r="F10" s="20">
        <v>1969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492</v>
      </c>
      <c r="Y10" s="20">
        <v>-492</v>
      </c>
      <c r="Z10" s="21">
        <v>-100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-79907682</v>
      </c>
      <c r="D13" s="29">
        <f>SUM(D6:D12)</f>
        <v>0</v>
      </c>
      <c r="E13" s="30">
        <f t="shared" si="0"/>
        <v>-98031</v>
      </c>
      <c r="F13" s="31">
        <f t="shared" si="0"/>
        <v>-98031</v>
      </c>
      <c r="G13" s="31">
        <f t="shared" si="0"/>
        <v>-2139937</v>
      </c>
      <c r="H13" s="31">
        <f t="shared" si="0"/>
        <v>-2468506</v>
      </c>
      <c r="I13" s="31">
        <f t="shared" si="0"/>
        <v>-2143785</v>
      </c>
      <c r="J13" s="31">
        <f t="shared" si="0"/>
        <v>-6752228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-6752228</v>
      </c>
      <c r="X13" s="31">
        <f t="shared" si="0"/>
        <v>-24507</v>
      </c>
      <c r="Y13" s="31">
        <f t="shared" si="0"/>
        <v>-6727721</v>
      </c>
      <c r="Z13" s="32">
        <f>+IF(X13&lt;&gt;0,+(Y13/X13)*100,0)</f>
        <v>27452.24221650957</v>
      </c>
      <c r="AA13" s="33">
        <f>SUM(AA6:AA12)</f>
        <v>-98031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37451</v>
      </c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</v>
      </c>
      <c r="Y17" s="24">
        <v>-24999</v>
      </c>
      <c r="Z17" s="25">
        <v>-100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37451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</v>
      </c>
      <c r="Y25" s="36">
        <f t="shared" si="1"/>
        <v>-24999</v>
      </c>
      <c r="Z25" s="37">
        <f>+IF(X25&lt;&gt;0,+(Y25/X25)*100,0)</f>
        <v>-100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-79870231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-2139937</v>
      </c>
      <c r="H26" s="31">
        <f t="shared" si="2"/>
        <v>-2468506</v>
      </c>
      <c r="I26" s="31">
        <f t="shared" si="2"/>
        <v>-2143785</v>
      </c>
      <c r="J26" s="31">
        <f t="shared" si="2"/>
        <v>-6752228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-6752228</v>
      </c>
      <c r="X26" s="31">
        <f t="shared" si="2"/>
        <v>492</v>
      </c>
      <c r="Y26" s="31">
        <f t="shared" si="2"/>
        <v>-6752720</v>
      </c>
      <c r="Z26" s="32">
        <f>+IF(X26&lt;&gt;0,+(Y26/X26)*100,0)</f>
        <v>-1372504.0650406505</v>
      </c>
      <c r="AA26" s="33">
        <f>+AA13+AA25</f>
        <v>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-79870231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-2139937</v>
      </c>
      <c r="H45" s="44">
        <f t="shared" si="6"/>
        <v>-2468506</v>
      </c>
      <c r="I45" s="44">
        <f t="shared" si="6"/>
        <v>-2143785</v>
      </c>
      <c r="J45" s="44">
        <f t="shared" si="6"/>
        <v>-6752228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-6752228</v>
      </c>
      <c r="X45" s="44">
        <f t="shared" si="6"/>
        <v>492</v>
      </c>
      <c r="Y45" s="44">
        <f t="shared" si="6"/>
        <v>-6752720</v>
      </c>
      <c r="Z45" s="45">
        <f>+IF(X45&lt;&gt;0,+(Y45/X45)*100,0)</f>
        <v>-1372504.0650406505</v>
      </c>
      <c r="AA45" s="46">
        <f>+AA26-AA44</f>
        <v>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-5366320</v>
      </c>
      <c r="F7" s="20">
        <v>-5366320</v>
      </c>
      <c r="G7" s="20"/>
      <c r="H7" s="20">
        <v>426077</v>
      </c>
      <c r="I7" s="20">
        <v>539425</v>
      </c>
      <c r="J7" s="20">
        <v>965502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965502</v>
      </c>
      <c r="X7" s="20">
        <v>-1341583</v>
      </c>
      <c r="Y7" s="20">
        <v>2307085</v>
      </c>
      <c r="Z7" s="21">
        <v>-171.96736989064411</v>
      </c>
      <c r="AA7" s="22">
        <v>-5366320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-5366320</v>
      </c>
      <c r="F13" s="31">
        <f t="shared" si="0"/>
        <v>-5366320</v>
      </c>
      <c r="G13" s="31">
        <f t="shared" si="0"/>
        <v>0</v>
      </c>
      <c r="H13" s="31">
        <f t="shared" si="0"/>
        <v>426077</v>
      </c>
      <c r="I13" s="31">
        <f t="shared" si="0"/>
        <v>539425</v>
      </c>
      <c r="J13" s="31">
        <f t="shared" si="0"/>
        <v>965502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965502</v>
      </c>
      <c r="X13" s="31">
        <f t="shared" si="0"/>
        <v>-1341583</v>
      </c>
      <c r="Y13" s="31">
        <f t="shared" si="0"/>
        <v>2307085</v>
      </c>
      <c r="Z13" s="32">
        <f>+IF(X13&lt;&gt;0,+(Y13/X13)*100,0)</f>
        <v>-171.96736989064411</v>
      </c>
      <c r="AA13" s="33">
        <f>SUM(AA6:AA12)</f>
        <v>-5366320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8730000</v>
      </c>
      <c r="F17" s="20">
        <v>8730000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2182500</v>
      </c>
      <c r="Y17" s="24">
        <v>-2182500</v>
      </c>
      <c r="Z17" s="25">
        <v>-100</v>
      </c>
      <c r="AA17" s="26">
        <v>8730000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8730000</v>
      </c>
      <c r="F25" s="36">
        <f t="shared" si="1"/>
        <v>8730000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2182500</v>
      </c>
      <c r="Y25" s="36">
        <f t="shared" si="1"/>
        <v>-2182500</v>
      </c>
      <c r="Z25" s="37">
        <f>+IF(X25&lt;&gt;0,+(Y25/X25)*100,0)</f>
        <v>-100</v>
      </c>
      <c r="AA25" s="38">
        <f>SUM(AA15:AA24)</f>
        <v>8730000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3363680</v>
      </c>
      <c r="F26" s="31">
        <f t="shared" si="2"/>
        <v>3363680</v>
      </c>
      <c r="G26" s="31">
        <f t="shared" si="2"/>
        <v>0</v>
      </c>
      <c r="H26" s="31">
        <f t="shared" si="2"/>
        <v>426077</v>
      </c>
      <c r="I26" s="31">
        <f t="shared" si="2"/>
        <v>539425</v>
      </c>
      <c r="J26" s="31">
        <f t="shared" si="2"/>
        <v>965502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965502</v>
      </c>
      <c r="X26" s="31">
        <f t="shared" si="2"/>
        <v>840917</v>
      </c>
      <c r="Y26" s="31">
        <f t="shared" si="2"/>
        <v>124585</v>
      </c>
      <c r="Z26" s="32">
        <f>+IF(X26&lt;&gt;0,+(Y26/X26)*100,0)</f>
        <v>14.815374168913223</v>
      </c>
      <c r="AA26" s="33">
        <f>+AA13+AA25</f>
        <v>3363680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22241</v>
      </c>
      <c r="I31" s="20">
        <v>6254</v>
      </c>
      <c r="J31" s="20">
        <v>28495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28495</v>
      </c>
      <c r="X31" s="20"/>
      <c r="Y31" s="20">
        <v>28495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22241</v>
      </c>
      <c r="I37" s="31">
        <f t="shared" si="3"/>
        <v>6254</v>
      </c>
      <c r="J37" s="31">
        <f t="shared" si="3"/>
        <v>28495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28495</v>
      </c>
      <c r="X37" s="31">
        <f t="shared" si="3"/>
        <v>0</v>
      </c>
      <c r="Y37" s="31">
        <f t="shared" si="3"/>
        <v>28495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22241</v>
      </c>
      <c r="I44" s="31">
        <f t="shared" si="5"/>
        <v>6254</v>
      </c>
      <c r="J44" s="31">
        <f t="shared" si="5"/>
        <v>28495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28495</v>
      </c>
      <c r="X44" s="31">
        <f t="shared" si="5"/>
        <v>0</v>
      </c>
      <c r="Y44" s="31">
        <f t="shared" si="5"/>
        <v>28495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3363680</v>
      </c>
      <c r="F45" s="44">
        <f t="shared" si="6"/>
        <v>3363680</v>
      </c>
      <c r="G45" s="44">
        <f t="shared" si="6"/>
        <v>0</v>
      </c>
      <c r="H45" s="44">
        <f t="shared" si="6"/>
        <v>403836</v>
      </c>
      <c r="I45" s="44">
        <f t="shared" si="6"/>
        <v>533171</v>
      </c>
      <c r="J45" s="44">
        <f t="shared" si="6"/>
        <v>937007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937007</v>
      </c>
      <c r="X45" s="44">
        <f t="shared" si="6"/>
        <v>840917</v>
      </c>
      <c r="Y45" s="44">
        <f t="shared" si="6"/>
        <v>96090</v>
      </c>
      <c r="Z45" s="45">
        <f>+IF(X45&lt;&gt;0,+(Y45/X45)*100,0)</f>
        <v>11.426811445124786</v>
      </c>
      <c r="AA45" s="46">
        <f>+AA26-AA44</f>
        <v>3363680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>
        <v>-133971</v>
      </c>
      <c r="I47" s="20">
        <v>-109297</v>
      </c>
      <c r="J47" s="20">
        <v>-243268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-243268</v>
      </c>
      <c r="X47" s="20"/>
      <c r="Y47" s="20">
        <v>-243268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-133971</v>
      </c>
      <c r="I50" s="52">
        <f t="shared" si="7"/>
        <v>-109297</v>
      </c>
      <c r="J50" s="52">
        <f t="shared" si="7"/>
        <v>-243268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-243268</v>
      </c>
      <c r="X50" s="52">
        <f t="shared" si="7"/>
        <v>0</v>
      </c>
      <c r="Y50" s="52">
        <f t="shared" si="7"/>
        <v>-243268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5878282</v>
      </c>
      <c r="D6" s="18"/>
      <c r="E6" s="19">
        <v>-9708968</v>
      </c>
      <c r="F6" s="20">
        <v>-9708968</v>
      </c>
      <c r="G6" s="20"/>
      <c r="H6" s="20">
        <v>-245628</v>
      </c>
      <c r="I6" s="20">
        <v>-1008296</v>
      </c>
      <c r="J6" s="20">
        <v>-1253924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-1253924</v>
      </c>
      <c r="X6" s="20">
        <v>-2427240</v>
      </c>
      <c r="Y6" s="20">
        <v>1173316</v>
      </c>
      <c r="Z6" s="21">
        <v>-48.339513191938167</v>
      </c>
      <c r="AA6" s="22">
        <v>-9708968</v>
      </c>
    </row>
    <row r="7" spans="1:27" x14ac:dyDescent="0.25">
      <c r="A7" s="23" t="s">
        <v>35</v>
      </c>
      <c r="B7" s="17" t="s">
        <v>32</v>
      </c>
      <c r="C7" s="18">
        <v>1388881</v>
      </c>
      <c r="D7" s="18"/>
      <c r="E7" s="19">
        <v>2043882</v>
      </c>
      <c r="F7" s="20">
        <v>2043882</v>
      </c>
      <c r="G7" s="20"/>
      <c r="H7" s="20"/>
      <c r="I7" s="20">
        <v>670353</v>
      </c>
      <c r="J7" s="20">
        <v>670353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670353</v>
      </c>
      <c r="X7" s="20">
        <v>-4199419</v>
      </c>
      <c r="Y7" s="20">
        <v>4869772</v>
      </c>
      <c r="Z7" s="21">
        <v>-115.96299392844583</v>
      </c>
      <c r="AA7" s="22">
        <v>2043882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487891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7755054</v>
      </c>
      <c r="D13" s="29">
        <f>SUM(D6:D12)</f>
        <v>0</v>
      </c>
      <c r="E13" s="30">
        <f t="shared" si="0"/>
        <v>-7665086</v>
      </c>
      <c r="F13" s="31">
        <f t="shared" si="0"/>
        <v>-7665086</v>
      </c>
      <c r="G13" s="31">
        <f t="shared" si="0"/>
        <v>0</v>
      </c>
      <c r="H13" s="31">
        <f t="shared" si="0"/>
        <v>-245628</v>
      </c>
      <c r="I13" s="31">
        <f t="shared" si="0"/>
        <v>-337943</v>
      </c>
      <c r="J13" s="31">
        <f t="shared" si="0"/>
        <v>-583571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-583571</v>
      </c>
      <c r="X13" s="31">
        <f t="shared" si="0"/>
        <v>-6626659</v>
      </c>
      <c r="Y13" s="31">
        <f t="shared" si="0"/>
        <v>6043088</v>
      </c>
      <c r="Z13" s="32">
        <f>+IF(X13&lt;&gt;0,+(Y13/X13)*100,0)</f>
        <v>-91.193586390970168</v>
      </c>
      <c r="AA13" s="33">
        <f>SUM(AA6:AA12)</f>
        <v>-7665086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1934408</v>
      </c>
      <c r="D17" s="18"/>
      <c r="E17" s="19">
        <v>8389166</v>
      </c>
      <c r="F17" s="20">
        <v>8389166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2097297</v>
      </c>
      <c r="Y17" s="24">
        <v>-2097297</v>
      </c>
      <c r="Z17" s="25">
        <v>-100</v>
      </c>
      <c r="AA17" s="26">
        <v>8389166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8389166</v>
      </c>
      <c r="F25" s="36">
        <f t="shared" si="1"/>
        <v>8389166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2097297</v>
      </c>
      <c r="Y25" s="36">
        <f t="shared" si="1"/>
        <v>-2097297</v>
      </c>
      <c r="Z25" s="37">
        <f>+IF(X25&lt;&gt;0,+(Y25/X25)*100,0)</f>
        <v>-100</v>
      </c>
      <c r="AA25" s="38">
        <f>SUM(AA15:AA24)</f>
        <v>8389166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9689462</v>
      </c>
      <c r="D26" s="29">
        <f>+D13+D25</f>
        <v>0</v>
      </c>
      <c r="E26" s="30">
        <f t="shared" si="2"/>
        <v>724080</v>
      </c>
      <c r="F26" s="31">
        <f t="shared" si="2"/>
        <v>724080</v>
      </c>
      <c r="G26" s="31">
        <f t="shared" si="2"/>
        <v>0</v>
      </c>
      <c r="H26" s="31">
        <f t="shared" si="2"/>
        <v>-245628</v>
      </c>
      <c r="I26" s="31">
        <f t="shared" si="2"/>
        <v>-337943</v>
      </c>
      <c r="J26" s="31">
        <f t="shared" si="2"/>
        <v>-583571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-583571</v>
      </c>
      <c r="X26" s="31">
        <f t="shared" si="2"/>
        <v>-4529362</v>
      </c>
      <c r="Y26" s="31">
        <f t="shared" si="2"/>
        <v>3945791</v>
      </c>
      <c r="Z26" s="32">
        <f>+IF(X26&lt;&gt;0,+(Y26/X26)*100,0)</f>
        <v>-87.115823376449043</v>
      </c>
      <c r="AA26" s="33">
        <f>+AA13+AA25</f>
        <v>724080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18331925</v>
      </c>
      <c r="D32" s="18"/>
      <c r="E32" s="19">
        <v>8995412</v>
      </c>
      <c r="F32" s="20">
        <v>8995412</v>
      </c>
      <c r="G32" s="20"/>
      <c r="H32" s="20">
        <v>-245628</v>
      </c>
      <c r="I32" s="20">
        <v>1473496</v>
      </c>
      <c r="J32" s="20">
        <v>1227868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1227868</v>
      </c>
      <c r="X32" s="20">
        <v>2248827</v>
      </c>
      <c r="Y32" s="20">
        <v>-1020959</v>
      </c>
      <c r="Z32" s="21">
        <v>-45.399623892811675</v>
      </c>
      <c r="AA32" s="22">
        <v>8995412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-9450000</v>
      </c>
      <c r="F33" s="20">
        <v>-9450000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-2362500</v>
      </c>
      <c r="Y33" s="20">
        <v>2362500</v>
      </c>
      <c r="Z33" s="21">
        <v>-100</v>
      </c>
      <c r="AA33" s="22">
        <v>-9450000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18331925</v>
      </c>
      <c r="D37" s="29">
        <f t="shared" ref="D37:Y37" si="3">SUM(D29:D36)</f>
        <v>0</v>
      </c>
      <c r="E37" s="30">
        <f t="shared" si="3"/>
        <v>-454588</v>
      </c>
      <c r="F37" s="31">
        <f t="shared" si="3"/>
        <v>-454588</v>
      </c>
      <c r="G37" s="31">
        <f t="shared" si="3"/>
        <v>0</v>
      </c>
      <c r="H37" s="31">
        <f t="shared" si="3"/>
        <v>-245628</v>
      </c>
      <c r="I37" s="31">
        <f t="shared" si="3"/>
        <v>1473496</v>
      </c>
      <c r="J37" s="31">
        <f t="shared" si="3"/>
        <v>1227868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1227868</v>
      </c>
      <c r="X37" s="31">
        <f t="shared" si="3"/>
        <v>-113673</v>
      </c>
      <c r="Y37" s="31">
        <f t="shared" si="3"/>
        <v>1341541</v>
      </c>
      <c r="Z37" s="32">
        <f>+IF(X37&lt;&gt;0,+(Y37/X37)*100,0)</f>
        <v>-1180.1755913893362</v>
      </c>
      <c r="AA37" s="33">
        <f>SUM(AA29:AA36)</f>
        <v>-454588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18331925</v>
      </c>
      <c r="D44" s="29">
        <f>+D37+D43</f>
        <v>0</v>
      </c>
      <c r="E44" s="30">
        <f t="shared" si="5"/>
        <v>-454588</v>
      </c>
      <c r="F44" s="31">
        <f t="shared" si="5"/>
        <v>-454588</v>
      </c>
      <c r="G44" s="31">
        <f t="shared" si="5"/>
        <v>0</v>
      </c>
      <c r="H44" s="31">
        <f t="shared" si="5"/>
        <v>-245628</v>
      </c>
      <c r="I44" s="31">
        <f t="shared" si="5"/>
        <v>1473496</v>
      </c>
      <c r="J44" s="31">
        <f t="shared" si="5"/>
        <v>1227868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1227868</v>
      </c>
      <c r="X44" s="31">
        <f t="shared" si="5"/>
        <v>-113673</v>
      </c>
      <c r="Y44" s="31">
        <f t="shared" si="5"/>
        <v>1341541</v>
      </c>
      <c r="Z44" s="32">
        <f>+IF(X44&lt;&gt;0,+(Y44/X44)*100,0)</f>
        <v>-1180.1755913893362</v>
      </c>
      <c r="AA44" s="33">
        <f>+AA37+AA43</f>
        <v>-454588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-8642463</v>
      </c>
      <c r="D45" s="42">
        <f t="shared" si="6"/>
        <v>0</v>
      </c>
      <c r="E45" s="43">
        <f t="shared" si="6"/>
        <v>1178668</v>
      </c>
      <c r="F45" s="44">
        <f t="shared" si="6"/>
        <v>1178668</v>
      </c>
      <c r="G45" s="44">
        <f t="shared" si="6"/>
        <v>0</v>
      </c>
      <c r="H45" s="44">
        <f t="shared" si="6"/>
        <v>0</v>
      </c>
      <c r="I45" s="44">
        <f t="shared" si="6"/>
        <v>-1811439</v>
      </c>
      <c r="J45" s="44">
        <f t="shared" si="6"/>
        <v>-1811439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-1811439</v>
      </c>
      <c r="X45" s="44">
        <f t="shared" si="6"/>
        <v>-4415689</v>
      </c>
      <c r="Y45" s="44">
        <f t="shared" si="6"/>
        <v>2604250</v>
      </c>
      <c r="Z45" s="45">
        <f>+IF(X45&lt;&gt;0,+(Y45/X45)*100,0)</f>
        <v>-58.977206048704964</v>
      </c>
      <c r="AA45" s="46">
        <f>+AA26-AA44</f>
        <v>1178668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-1530779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-1530779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-40406017</v>
      </c>
      <c r="F6" s="20">
        <v>-40406017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-10101532</v>
      </c>
      <c r="Y6" s="20">
        <v>10101532</v>
      </c>
      <c r="Z6" s="21">
        <v>-100</v>
      </c>
      <c r="AA6" s="22">
        <v>-40406017</v>
      </c>
    </row>
    <row r="7" spans="1:27" x14ac:dyDescent="0.25">
      <c r="A7" s="23" t="s">
        <v>35</v>
      </c>
      <c r="B7" s="17" t="s">
        <v>32</v>
      </c>
      <c r="C7" s="18">
        <v>-90146231</v>
      </c>
      <c r="D7" s="18"/>
      <c r="E7" s="19">
        <v>4307105</v>
      </c>
      <c r="F7" s="20">
        <v>4307105</v>
      </c>
      <c r="G7" s="20">
        <v>-146319</v>
      </c>
      <c r="H7" s="20">
        <v>203221</v>
      </c>
      <c r="I7" s="20">
        <v>-214663</v>
      </c>
      <c r="J7" s="20">
        <v>-157761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-157761</v>
      </c>
      <c r="X7" s="20">
        <v>1076780</v>
      </c>
      <c r="Y7" s="20">
        <v>-1234541</v>
      </c>
      <c r="Z7" s="21">
        <v>-114.65118222849607</v>
      </c>
      <c r="AA7" s="22">
        <v>4307105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89382</v>
      </c>
      <c r="D10" s="18"/>
      <c r="E10" s="19">
        <v>232700</v>
      </c>
      <c r="F10" s="20">
        <v>232700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58181</v>
      </c>
      <c r="Y10" s="20">
        <v>-58181</v>
      </c>
      <c r="Z10" s="21">
        <v>-100</v>
      </c>
      <c r="AA10" s="22">
        <v>232700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-90056849</v>
      </c>
      <c r="D13" s="29">
        <f>SUM(D6:D12)</f>
        <v>0</v>
      </c>
      <c r="E13" s="30">
        <f t="shared" si="0"/>
        <v>-35866212</v>
      </c>
      <c r="F13" s="31">
        <f t="shared" si="0"/>
        <v>-35866212</v>
      </c>
      <c r="G13" s="31">
        <f t="shared" si="0"/>
        <v>-146319</v>
      </c>
      <c r="H13" s="31">
        <f t="shared" si="0"/>
        <v>203221</v>
      </c>
      <c r="I13" s="31">
        <f t="shared" si="0"/>
        <v>-214663</v>
      </c>
      <c r="J13" s="31">
        <f t="shared" si="0"/>
        <v>-157761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-157761</v>
      </c>
      <c r="X13" s="31">
        <f t="shared" si="0"/>
        <v>-8966571</v>
      </c>
      <c r="Y13" s="31">
        <f t="shared" si="0"/>
        <v>8808810</v>
      </c>
      <c r="Z13" s="32">
        <f>+IF(X13&lt;&gt;0,+(Y13/X13)*100,0)</f>
        <v>-98.240564871454211</v>
      </c>
      <c r="AA13" s="33">
        <f>SUM(AA6:AA12)</f>
        <v>-35866212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547594905</v>
      </c>
      <c r="D17" s="18"/>
      <c r="E17" s="19">
        <v>157391182</v>
      </c>
      <c r="F17" s="20">
        <v>157391182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39059296</v>
      </c>
      <c r="Y17" s="24">
        <v>-39059296</v>
      </c>
      <c r="Z17" s="25">
        <v>-100</v>
      </c>
      <c r="AA17" s="26">
        <v>157391182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547594905</v>
      </c>
      <c r="D25" s="29">
        <f t="shared" ref="D25:Y25" si="1">SUM(D15:D24)</f>
        <v>0</v>
      </c>
      <c r="E25" s="35">
        <f t="shared" si="1"/>
        <v>157391182</v>
      </c>
      <c r="F25" s="36">
        <f t="shared" si="1"/>
        <v>157391182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39059296</v>
      </c>
      <c r="Y25" s="36">
        <f t="shared" si="1"/>
        <v>-39059296</v>
      </c>
      <c r="Z25" s="37">
        <f>+IF(X25&lt;&gt;0,+(Y25/X25)*100,0)</f>
        <v>-100</v>
      </c>
      <c r="AA25" s="38">
        <f>SUM(AA15:AA24)</f>
        <v>157391182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457538056</v>
      </c>
      <c r="D26" s="29">
        <f>+D13+D25</f>
        <v>0</v>
      </c>
      <c r="E26" s="30">
        <f t="shared" si="2"/>
        <v>121524970</v>
      </c>
      <c r="F26" s="31">
        <f t="shared" si="2"/>
        <v>121524970</v>
      </c>
      <c r="G26" s="31">
        <f t="shared" si="2"/>
        <v>-146319</v>
      </c>
      <c r="H26" s="31">
        <f t="shared" si="2"/>
        <v>203221</v>
      </c>
      <c r="I26" s="31">
        <f t="shared" si="2"/>
        <v>-214663</v>
      </c>
      <c r="J26" s="31">
        <f t="shared" si="2"/>
        <v>-157761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-157761</v>
      </c>
      <c r="X26" s="31">
        <f t="shared" si="2"/>
        <v>30092725</v>
      </c>
      <c r="Y26" s="31">
        <f t="shared" si="2"/>
        <v>-30250486</v>
      </c>
      <c r="Z26" s="32">
        <f>+IF(X26&lt;&gt;0,+(Y26/X26)*100,0)</f>
        <v>-100.52424963176317</v>
      </c>
      <c r="AA26" s="33">
        <f>+AA13+AA25</f>
        <v>121524970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</v>
      </c>
      <c r="F32" s="20">
        <v>12</v>
      </c>
      <c r="G32" s="20">
        <v>169428</v>
      </c>
      <c r="H32" s="20">
        <v>173883</v>
      </c>
      <c r="I32" s="20">
        <v>164163</v>
      </c>
      <c r="J32" s="20">
        <v>507474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507474</v>
      </c>
      <c r="X32" s="20">
        <v>12</v>
      </c>
      <c r="Y32" s="20">
        <v>507462</v>
      </c>
      <c r="Z32" s="21">
        <v>4228850</v>
      </c>
      <c r="AA32" s="22">
        <v>12</v>
      </c>
    </row>
    <row r="33" spans="1:27" x14ac:dyDescent="0.25">
      <c r="A33" s="23" t="s">
        <v>60</v>
      </c>
      <c r="B33" s="17" t="s">
        <v>32</v>
      </c>
      <c r="C33" s="18">
        <v>1738998</v>
      </c>
      <c r="D33" s="18"/>
      <c r="E33" s="19"/>
      <c r="F33" s="20"/>
      <c r="G33" s="20">
        <v>3988000</v>
      </c>
      <c r="H33" s="20"/>
      <c r="I33" s="20"/>
      <c r="J33" s="20">
        <v>3988000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3988000</v>
      </c>
      <c r="X33" s="20"/>
      <c r="Y33" s="20">
        <v>3988000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1738998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4157428</v>
      </c>
      <c r="H37" s="31">
        <f t="shared" si="3"/>
        <v>173883</v>
      </c>
      <c r="I37" s="31">
        <f t="shared" si="3"/>
        <v>164163</v>
      </c>
      <c r="J37" s="31">
        <f t="shared" si="3"/>
        <v>4495474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4495474</v>
      </c>
      <c r="X37" s="31">
        <f t="shared" si="3"/>
        <v>12</v>
      </c>
      <c r="Y37" s="31">
        <f t="shared" si="3"/>
        <v>4495462</v>
      </c>
      <c r="Z37" s="32">
        <f>+IF(X37&lt;&gt;0,+(Y37/X37)*100,0)</f>
        <v>37462183.333333328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1738998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4157428</v>
      </c>
      <c r="H44" s="31">
        <f t="shared" si="5"/>
        <v>173883</v>
      </c>
      <c r="I44" s="31">
        <f t="shared" si="5"/>
        <v>164163</v>
      </c>
      <c r="J44" s="31">
        <f t="shared" si="5"/>
        <v>4495474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4495474</v>
      </c>
      <c r="X44" s="31">
        <f t="shared" si="5"/>
        <v>12</v>
      </c>
      <c r="Y44" s="31">
        <f t="shared" si="5"/>
        <v>4495462</v>
      </c>
      <c r="Z44" s="32">
        <f>+IF(X44&lt;&gt;0,+(Y44/X44)*100,0)</f>
        <v>37462183.333333328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455799058</v>
      </c>
      <c r="D45" s="42">
        <f t="shared" si="6"/>
        <v>0</v>
      </c>
      <c r="E45" s="43">
        <f t="shared" si="6"/>
        <v>121524958</v>
      </c>
      <c r="F45" s="44">
        <f t="shared" si="6"/>
        <v>121524958</v>
      </c>
      <c r="G45" s="44">
        <f t="shared" si="6"/>
        <v>-4303747</v>
      </c>
      <c r="H45" s="44">
        <f t="shared" si="6"/>
        <v>29338</v>
      </c>
      <c r="I45" s="44">
        <f t="shared" si="6"/>
        <v>-378826</v>
      </c>
      <c r="J45" s="44">
        <f t="shared" si="6"/>
        <v>-4653235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-4653235</v>
      </c>
      <c r="X45" s="44">
        <f t="shared" si="6"/>
        <v>30092713</v>
      </c>
      <c r="Y45" s="44">
        <f t="shared" si="6"/>
        <v>-34745948</v>
      </c>
      <c r="Z45" s="45">
        <f>+IF(X45&lt;&gt;0,+(Y45/X45)*100,0)</f>
        <v>-115.46299597513855</v>
      </c>
      <c r="AA45" s="46">
        <f>+AA26-AA44</f>
        <v>121524958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6833979</v>
      </c>
      <c r="F6" s="20">
        <v>6833979</v>
      </c>
      <c r="G6" s="20"/>
      <c r="H6" s="20"/>
      <c r="I6" s="20">
        <v>-432707</v>
      </c>
      <c r="J6" s="20">
        <v>-432707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-432707</v>
      </c>
      <c r="X6" s="20">
        <v>1708491</v>
      </c>
      <c r="Y6" s="20">
        <v>-2141198</v>
      </c>
      <c r="Z6" s="21">
        <v>-125.32685276071105</v>
      </c>
      <c r="AA6" s="22">
        <v>6833979</v>
      </c>
    </row>
    <row r="7" spans="1:27" x14ac:dyDescent="0.25">
      <c r="A7" s="23" t="s">
        <v>35</v>
      </c>
      <c r="B7" s="17" t="s">
        <v>32</v>
      </c>
      <c r="C7" s="18">
        <v>3285859</v>
      </c>
      <c r="D7" s="18"/>
      <c r="E7" s="19">
        <v>16935008</v>
      </c>
      <c r="F7" s="20">
        <v>16935008</v>
      </c>
      <c r="G7" s="20">
        <v>687851</v>
      </c>
      <c r="H7" s="20">
        <v>1417671</v>
      </c>
      <c r="I7" s="20">
        <v>1212277</v>
      </c>
      <c r="J7" s="20">
        <v>3317799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3317799</v>
      </c>
      <c r="X7" s="20">
        <v>4233750</v>
      </c>
      <c r="Y7" s="20">
        <v>-915951</v>
      </c>
      <c r="Z7" s="21">
        <v>-21.634508414526131</v>
      </c>
      <c r="AA7" s="22">
        <v>16935008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61575</v>
      </c>
      <c r="D10" s="18"/>
      <c r="E10" s="19">
        <v>-91168</v>
      </c>
      <c r="F10" s="20">
        <v>-91168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-22791</v>
      </c>
      <c r="Y10" s="20">
        <v>22791</v>
      </c>
      <c r="Z10" s="21">
        <v>-100</v>
      </c>
      <c r="AA10" s="22">
        <v>-91168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2092310</v>
      </c>
      <c r="F11" s="20">
        <v>2092310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523080</v>
      </c>
      <c r="Y11" s="24">
        <v>-523080</v>
      </c>
      <c r="Z11" s="25">
        <v>-100</v>
      </c>
      <c r="AA11" s="26">
        <v>2092310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3347434</v>
      </c>
      <c r="D13" s="29">
        <f>SUM(D6:D12)</f>
        <v>0</v>
      </c>
      <c r="E13" s="30">
        <f t="shared" si="0"/>
        <v>25770129</v>
      </c>
      <c r="F13" s="31">
        <f t="shared" si="0"/>
        <v>25770129</v>
      </c>
      <c r="G13" s="31">
        <f t="shared" si="0"/>
        <v>687851</v>
      </c>
      <c r="H13" s="31">
        <f t="shared" si="0"/>
        <v>1417671</v>
      </c>
      <c r="I13" s="31">
        <f t="shared" si="0"/>
        <v>779570</v>
      </c>
      <c r="J13" s="31">
        <f t="shared" si="0"/>
        <v>2885092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2885092</v>
      </c>
      <c r="X13" s="31">
        <f t="shared" si="0"/>
        <v>6442530</v>
      </c>
      <c r="Y13" s="31">
        <f t="shared" si="0"/>
        <v>-3557438</v>
      </c>
      <c r="Z13" s="32">
        <f>+IF(X13&lt;&gt;0,+(Y13/X13)*100,0)</f>
        <v>-55.218027700297867</v>
      </c>
      <c r="AA13" s="33">
        <f>SUM(AA6:AA12)</f>
        <v>25770129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-55112961</v>
      </c>
      <c r="D17" s="18"/>
      <c r="E17" s="19">
        <v>41936785</v>
      </c>
      <c r="F17" s="20">
        <v>41936785</v>
      </c>
      <c r="G17" s="24"/>
      <c r="H17" s="24">
        <v>8355281</v>
      </c>
      <c r="I17" s="24">
        <v>6011312</v>
      </c>
      <c r="J17" s="20">
        <v>14366593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14366593</v>
      </c>
      <c r="X17" s="20">
        <v>10484196</v>
      </c>
      <c r="Y17" s="24">
        <v>3882397</v>
      </c>
      <c r="Z17" s="25">
        <v>37.030946388259053</v>
      </c>
      <c r="AA17" s="26">
        <v>41936785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-55112961</v>
      </c>
      <c r="D25" s="29">
        <f t="shared" ref="D25:Y25" si="1">SUM(D15:D24)</f>
        <v>0</v>
      </c>
      <c r="E25" s="35">
        <f t="shared" si="1"/>
        <v>41936785</v>
      </c>
      <c r="F25" s="36">
        <f t="shared" si="1"/>
        <v>41936785</v>
      </c>
      <c r="G25" s="36">
        <f t="shared" si="1"/>
        <v>0</v>
      </c>
      <c r="H25" s="36">
        <f t="shared" si="1"/>
        <v>8355281</v>
      </c>
      <c r="I25" s="36">
        <f t="shared" si="1"/>
        <v>6011312</v>
      </c>
      <c r="J25" s="36">
        <f t="shared" si="1"/>
        <v>14366593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14366593</v>
      </c>
      <c r="X25" s="36">
        <f t="shared" si="1"/>
        <v>10484196</v>
      </c>
      <c r="Y25" s="36">
        <f t="shared" si="1"/>
        <v>3882397</v>
      </c>
      <c r="Z25" s="37">
        <f>+IF(X25&lt;&gt;0,+(Y25/X25)*100,0)</f>
        <v>37.030946388259053</v>
      </c>
      <c r="AA25" s="38">
        <f>SUM(AA15:AA24)</f>
        <v>41936785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-51765527</v>
      </c>
      <c r="D26" s="29">
        <f>+D13+D25</f>
        <v>0</v>
      </c>
      <c r="E26" s="30">
        <f t="shared" si="2"/>
        <v>67706914</v>
      </c>
      <c r="F26" s="31">
        <f t="shared" si="2"/>
        <v>67706914</v>
      </c>
      <c r="G26" s="31">
        <f t="shared" si="2"/>
        <v>687851</v>
      </c>
      <c r="H26" s="31">
        <f t="shared" si="2"/>
        <v>9772952</v>
      </c>
      <c r="I26" s="31">
        <f t="shared" si="2"/>
        <v>6790882</v>
      </c>
      <c r="J26" s="31">
        <f t="shared" si="2"/>
        <v>17251685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17251685</v>
      </c>
      <c r="X26" s="31">
        <f t="shared" si="2"/>
        <v>16926726</v>
      </c>
      <c r="Y26" s="31">
        <f t="shared" si="2"/>
        <v>324959</v>
      </c>
      <c r="Z26" s="32">
        <f>+IF(X26&lt;&gt;0,+(Y26/X26)*100,0)</f>
        <v>1.9197983118531012</v>
      </c>
      <c r="AA26" s="33">
        <f>+AA13+AA25</f>
        <v>67706914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46372372</v>
      </c>
      <c r="D33" s="18"/>
      <c r="E33" s="19">
        <v>62367000</v>
      </c>
      <c r="F33" s="20">
        <v>62367000</v>
      </c>
      <c r="G33" s="20">
        <v>6488000</v>
      </c>
      <c r="H33" s="20"/>
      <c r="I33" s="20"/>
      <c r="J33" s="20">
        <v>6488000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6488000</v>
      </c>
      <c r="X33" s="20">
        <v>15591750</v>
      </c>
      <c r="Y33" s="20">
        <v>-9103750</v>
      </c>
      <c r="Z33" s="21">
        <v>-58.388250196417978</v>
      </c>
      <c r="AA33" s="22">
        <v>62367000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2177709</v>
      </c>
      <c r="F35" s="20">
        <v>2177709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544428</v>
      </c>
      <c r="Y35" s="20">
        <v>-544428</v>
      </c>
      <c r="Z35" s="21">
        <v>-100</v>
      </c>
      <c r="AA35" s="22">
        <v>2177709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46372372</v>
      </c>
      <c r="D37" s="29">
        <f t="shared" ref="D37:Y37" si="3">SUM(D29:D36)</f>
        <v>0</v>
      </c>
      <c r="E37" s="30">
        <f t="shared" si="3"/>
        <v>64544709</v>
      </c>
      <c r="F37" s="31">
        <f t="shared" si="3"/>
        <v>64544709</v>
      </c>
      <c r="G37" s="31">
        <f t="shared" si="3"/>
        <v>6488000</v>
      </c>
      <c r="H37" s="31">
        <f t="shared" si="3"/>
        <v>0</v>
      </c>
      <c r="I37" s="31">
        <f t="shared" si="3"/>
        <v>0</v>
      </c>
      <c r="J37" s="31">
        <f t="shared" si="3"/>
        <v>6488000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6488000</v>
      </c>
      <c r="X37" s="31">
        <f t="shared" si="3"/>
        <v>16136178</v>
      </c>
      <c r="Y37" s="31">
        <f t="shared" si="3"/>
        <v>-9648178</v>
      </c>
      <c r="Z37" s="32">
        <f>+IF(X37&lt;&gt;0,+(Y37/X37)*100,0)</f>
        <v>-59.792213496901191</v>
      </c>
      <c r="AA37" s="33">
        <f>SUM(AA29:AA36)</f>
        <v>64544709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46372372</v>
      </c>
      <c r="D44" s="29">
        <f>+D37+D43</f>
        <v>0</v>
      </c>
      <c r="E44" s="30">
        <f t="shared" si="5"/>
        <v>64544709</v>
      </c>
      <c r="F44" s="31">
        <f t="shared" si="5"/>
        <v>64544709</v>
      </c>
      <c r="G44" s="31">
        <f t="shared" si="5"/>
        <v>6488000</v>
      </c>
      <c r="H44" s="31">
        <f t="shared" si="5"/>
        <v>0</v>
      </c>
      <c r="I44" s="31">
        <f t="shared" si="5"/>
        <v>0</v>
      </c>
      <c r="J44" s="31">
        <f t="shared" si="5"/>
        <v>6488000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6488000</v>
      </c>
      <c r="X44" s="31">
        <f t="shared" si="5"/>
        <v>16136178</v>
      </c>
      <c r="Y44" s="31">
        <f t="shared" si="5"/>
        <v>-9648178</v>
      </c>
      <c r="Z44" s="32">
        <f>+IF(X44&lt;&gt;0,+(Y44/X44)*100,0)</f>
        <v>-59.792213496901191</v>
      </c>
      <c r="AA44" s="33">
        <f>+AA37+AA43</f>
        <v>64544709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-98137899</v>
      </c>
      <c r="D45" s="42">
        <f t="shared" si="6"/>
        <v>0</v>
      </c>
      <c r="E45" s="43">
        <f t="shared" si="6"/>
        <v>3162205</v>
      </c>
      <c r="F45" s="44">
        <f t="shared" si="6"/>
        <v>3162205</v>
      </c>
      <c r="G45" s="44">
        <f t="shared" si="6"/>
        <v>-5800149</v>
      </c>
      <c r="H45" s="44">
        <f t="shared" si="6"/>
        <v>9772952</v>
      </c>
      <c r="I45" s="44">
        <f t="shared" si="6"/>
        <v>6790882</v>
      </c>
      <c r="J45" s="44">
        <f t="shared" si="6"/>
        <v>10763685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10763685</v>
      </c>
      <c r="X45" s="44">
        <f t="shared" si="6"/>
        <v>790548</v>
      </c>
      <c r="Y45" s="44">
        <f t="shared" si="6"/>
        <v>9973137</v>
      </c>
      <c r="Z45" s="45">
        <f>+IF(X45&lt;&gt;0,+(Y45/X45)*100,0)</f>
        <v>1261.5473064254163</v>
      </c>
      <c r="AA45" s="46">
        <f>+AA26-AA44</f>
        <v>3162205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-624282</v>
      </c>
      <c r="D47" s="18"/>
      <c r="E47" s="19">
        <v>-19281483</v>
      </c>
      <c r="F47" s="20">
        <v>-19281483</v>
      </c>
      <c r="G47" s="20">
        <v>-561</v>
      </c>
      <c r="H47" s="20"/>
      <c r="I47" s="20"/>
      <c r="J47" s="20">
        <v>-561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</v>
      </c>
      <c r="X47" s="20">
        <v>-4820370</v>
      </c>
      <c r="Y47" s="20">
        <v>4819809</v>
      </c>
      <c r="Z47" s="47">
        <v>-99.988361889232564</v>
      </c>
      <c r="AA47" s="22">
        <v>-19281483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-624282</v>
      </c>
      <c r="D50" s="50">
        <f t="shared" ref="D50:Y50" si="7">SUM(D47:D49)</f>
        <v>0</v>
      </c>
      <c r="E50" s="51">
        <f t="shared" si="7"/>
        <v>-19281483</v>
      </c>
      <c r="F50" s="52">
        <f t="shared" si="7"/>
        <v>-19281483</v>
      </c>
      <c r="G50" s="52">
        <f t="shared" si="7"/>
        <v>-561</v>
      </c>
      <c r="H50" s="52">
        <f t="shared" si="7"/>
        <v>0</v>
      </c>
      <c r="I50" s="52">
        <f t="shared" si="7"/>
        <v>0</v>
      </c>
      <c r="J50" s="52">
        <f t="shared" si="7"/>
        <v>-561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</v>
      </c>
      <c r="X50" s="52">
        <f t="shared" si="7"/>
        <v>-4820370</v>
      </c>
      <c r="Y50" s="52">
        <f t="shared" si="7"/>
        <v>4819809</v>
      </c>
      <c r="Z50" s="53">
        <f>+IF(X50&lt;&gt;0,+(Y50/X50)*100,0)</f>
        <v>-99.988361889232564</v>
      </c>
      <c r="AA50" s="54">
        <f>SUM(AA47:AA49)</f>
        <v>-19281483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87968703</v>
      </c>
      <c r="D6" s="18"/>
      <c r="E6" s="19">
        <v>151525948</v>
      </c>
      <c r="F6" s="20">
        <v>151525948</v>
      </c>
      <c r="G6" s="20">
        <v>92784774</v>
      </c>
      <c r="H6" s="20">
        <v>4732412</v>
      </c>
      <c r="I6" s="20">
        <v>3396670</v>
      </c>
      <c r="J6" s="20">
        <v>100913856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100913856</v>
      </c>
      <c r="X6" s="20">
        <v>130677161</v>
      </c>
      <c r="Y6" s="20">
        <v>-29763305</v>
      </c>
      <c r="Z6" s="21">
        <v>-22.776210297375528</v>
      </c>
      <c r="AA6" s="22">
        <v>151525948</v>
      </c>
    </row>
    <row r="7" spans="1:27" x14ac:dyDescent="0.25">
      <c r="A7" s="23" t="s">
        <v>35</v>
      </c>
      <c r="B7" s="17" t="s">
        <v>32</v>
      </c>
      <c r="C7" s="18">
        <v>41620961</v>
      </c>
      <c r="D7" s="18"/>
      <c r="E7" s="19">
        <v>32098406</v>
      </c>
      <c r="F7" s="20">
        <v>32098406</v>
      </c>
      <c r="G7" s="20">
        <v>39344265</v>
      </c>
      <c r="H7" s="20">
        <v>128275</v>
      </c>
      <c r="I7" s="20">
        <v>1646540</v>
      </c>
      <c r="J7" s="20">
        <v>41119080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41119080</v>
      </c>
      <c r="X7" s="20">
        <v>27125870</v>
      </c>
      <c r="Y7" s="20">
        <v>13993210</v>
      </c>
      <c r="Z7" s="21">
        <v>51.586216405224974</v>
      </c>
      <c r="AA7" s="22">
        <v>32098406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-4262482</v>
      </c>
      <c r="D10" s="18"/>
      <c r="E10" s="19">
        <v>-2293440</v>
      </c>
      <c r="F10" s="20">
        <v>-2293440</v>
      </c>
      <c r="G10" s="20">
        <v>-4641053</v>
      </c>
      <c r="H10" s="20">
        <v>-122512</v>
      </c>
      <c r="I10" s="20">
        <v>-130745</v>
      </c>
      <c r="J10" s="20">
        <v>-4894310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-4894310</v>
      </c>
      <c r="X10" s="20">
        <v>-1586896</v>
      </c>
      <c r="Y10" s="20">
        <v>-3307414</v>
      </c>
      <c r="Z10" s="21">
        <v>208.42033756465449</v>
      </c>
      <c r="AA10" s="22">
        <v>-2293440</v>
      </c>
    </row>
    <row r="11" spans="1:27" x14ac:dyDescent="0.25">
      <c r="A11" s="23" t="s">
        <v>39</v>
      </c>
      <c r="B11" s="17" t="s">
        <v>32</v>
      </c>
      <c r="C11" s="18">
        <v>493586</v>
      </c>
      <c r="D11" s="18"/>
      <c r="E11" s="19">
        <v>129581</v>
      </c>
      <c r="F11" s="20">
        <v>129581</v>
      </c>
      <c r="G11" s="24">
        <v>501016</v>
      </c>
      <c r="H11" s="24">
        <v>-81728</v>
      </c>
      <c r="I11" s="24">
        <v>342899</v>
      </c>
      <c r="J11" s="20">
        <v>762187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762187</v>
      </c>
      <c r="X11" s="20">
        <v>129581</v>
      </c>
      <c r="Y11" s="24">
        <v>632606</v>
      </c>
      <c r="Z11" s="25">
        <v>488.19348515600279</v>
      </c>
      <c r="AA11" s="26">
        <v>129581</v>
      </c>
    </row>
    <row r="12" spans="1:27" x14ac:dyDescent="0.25">
      <c r="A12" s="23" t="s">
        <v>40</v>
      </c>
      <c r="B12" s="17" t="s">
        <v>32</v>
      </c>
      <c r="C12" s="18">
        <v>-7250305</v>
      </c>
      <c r="D12" s="18"/>
      <c r="E12" s="19">
        <v>-6221190</v>
      </c>
      <c r="F12" s="20">
        <v>-6221190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-6221190</v>
      </c>
      <c r="Y12" s="20">
        <v>-1029114</v>
      </c>
      <c r="Z12" s="21">
        <v>16.542076355166778</v>
      </c>
      <c r="AA12" s="22">
        <v>-6221190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118570463</v>
      </c>
      <c r="D13" s="29">
        <f>SUM(D6:D12)</f>
        <v>0</v>
      </c>
      <c r="E13" s="30">
        <f t="shared" si="0"/>
        <v>175239305</v>
      </c>
      <c r="F13" s="31">
        <f t="shared" si="0"/>
        <v>175239305</v>
      </c>
      <c r="G13" s="31">
        <f t="shared" si="0"/>
        <v>120738698</v>
      </c>
      <c r="H13" s="31">
        <f t="shared" si="0"/>
        <v>4656447</v>
      </c>
      <c r="I13" s="31">
        <f t="shared" si="0"/>
        <v>5255364</v>
      </c>
      <c r="J13" s="31">
        <f t="shared" si="0"/>
        <v>130650509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130650509</v>
      </c>
      <c r="X13" s="31">
        <f t="shared" si="0"/>
        <v>150124526</v>
      </c>
      <c r="Y13" s="31">
        <f t="shared" si="0"/>
        <v>-19474017</v>
      </c>
      <c r="Z13" s="32">
        <f>+IF(X13&lt;&gt;0,+(Y13/X13)*100,0)</f>
        <v>-12.971909067010143</v>
      </c>
      <c r="AA13" s="33">
        <f>SUM(AA6:AA12)</f>
        <v>175239305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69038480</v>
      </c>
      <c r="D17" s="18"/>
      <c r="E17" s="19">
        <v>29375658</v>
      </c>
      <c r="F17" s="20">
        <v>29375658</v>
      </c>
      <c r="G17" s="24">
        <v>45009092</v>
      </c>
      <c r="H17" s="24">
        <v>24133281</v>
      </c>
      <c r="I17" s="24">
        <v>240000</v>
      </c>
      <c r="J17" s="20">
        <v>69382373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69382373</v>
      </c>
      <c r="X17" s="20">
        <v>33179146</v>
      </c>
      <c r="Y17" s="24">
        <v>36203227</v>
      </c>
      <c r="Z17" s="25">
        <v>109.11440276371187</v>
      </c>
      <c r="AA17" s="26">
        <v>29375658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69038480</v>
      </c>
      <c r="D25" s="29">
        <f t="shared" ref="D25:Y25" si="1">SUM(D15:D24)</f>
        <v>0</v>
      </c>
      <c r="E25" s="35">
        <f t="shared" si="1"/>
        <v>29375658</v>
      </c>
      <c r="F25" s="36">
        <f t="shared" si="1"/>
        <v>29375658</v>
      </c>
      <c r="G25" s="36">
        <f t="shared" si="1"/>
        <v>45009092</v>
      </c>
      <c r="H25" s="36">
        <f t="shared" si="1"/>
        <v>24133281</v>
      </c>
      <c r="I25" s="36">
        <f t="shared" si="1"/>
        <v>240000</v>
      </c>
      <c r="J25" s="36">
        <f t="shared" si="1"/>
        <v>69382373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69382373</v>
      </c>
      <c r="X25" s="36">
        <f t="shared" si="1"/>
        <v>33179146</v>
      </c>
      <c r="Y25" s="36">
        <f t="shared" si="1"/>
        <v>36203227</v>
      </c>
      <c r="Z25" s="37">
        <f>+IF(X25&lt;&gt;0,+(Y25/X25)*100,0)</f>
        <v>109.11440276371187</v>
      </c>
      <c r="AA25" s="38">
        <f>SUM(AA15:AA24)</f>
        <v>29375658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187608943</v>
      </c>
      <c r="D26" s="29">
        <f>+D13+D25</f>
        <v>0</v>
      </c>
      <c r="E26" s="30">
        <f t="shared" si="2"/>
        <v>204614963</v>
      </c>
      <c r="F26" s="31">
        <f t="shared" si="2"/>
        <v>204614963</v>
      </c>
      <c r="G26" s="31">
        <f t="shared" si="2"/>
        <v>165747790</v>
      </c>
      <c r="H26" s="31">
        <f t="shared" si="2"/>
        <v>28789728</v>
      </c>
      <c r="I26" s="31">
        <f t="shared" si="2"/>
        <v>5495364</v>
      </c>
      <c r="J26" s="31">
        <f t="shared" si="2"/>
        <v>200032882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200032882</v>
      </c>
      <c r="X26" s="31">
        <f t="shared" si="2"/>
        <v>183303672</v>
      </c>
      <c r="Y26" s="31">
        <f t="shared" si="2"/>
        <v>16729210</v>
      </c>
      <c r="Z26" s="32">
        <f>+IF(X26&lt;&gt;0,+(Y26/X26)*100,0)</f>
        <v>9.12650020453491</v>
      </c>
      <c r="AA26" s="33">
        <f>+AA13+AA25</f>
        <v>204614963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-89400</v>
      </c>
      <c r="D31" s="18"/>
      <c r="E31" s="19">
        <v>-7848</v>
      </c>
      <c r="F31" s="20">
        <v>-7848</v>
      </c>
      <c r="G31" s="20">
        <v>-95866</v>
      </c>
      <c r="H31" s="20">
        <v>-4650</v>
      </c>
      <c r="I31" s="20">
        <v>-9100</v>
      </c>
      <c r="J31" s="20">
        <v>-109616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-109616</v>
      </c>
      <c r="X31" s="20">
        <v>-7848</v>
      </c>
      <c r="Y31" s="20">
        <v>-101768</v>
      </c>
      <c r="Z31" s="21">
        <v>1296.7380224260958</v>
      </c>
      <c r="AA31" s="22">
        <v>-7848</v>
      </c>
    </row>
    <row r="32" spans="1:27" x14ac:dyDescent="0.25">
      <c r="A32" s="23" t="s">
        <v>59</v>
      </c>
      <c r="B32" s="17" t="s">
        <v>32</v>
      </c>
      <c r="C32" s="18">
        <v>4599981</v>
      </c>
      <c r="D32" s="18"/>
      <c r="E32" s="19">
        <v>-6147493</v>
      </c>
      <c r="F32" s="20">
        <v>-6147493</v>
      </c>
      <c r="G32" s="20">
        <v>386427</v>
      </c>
      <c r="H32" s="20">
        <v>-123394</v>
      </c>
      <c r="I32" s="20">
        <v>1475262</v>
      </c>
      <c r="J32" s="20">
        <v>1738295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1738295</v>
      </c>
      <c r="X32" s="20">
        <v>-2637421</v>
      </c>
      <c r="Y32" s="20">
        <v>4375716</v>
      </c>
      <c r="Z32" s="21">
        <v>-165.9088935744426</v>
      </c>
      <c r="AA32" s="22">
        <v>-6147493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/>
      <c r="H33" s="20">
        <v>-24857777</v>
      </c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4037880</v>
      </c>
      <c r="D35" s="18"/>
      <c r="E35" s="19">
        <v>14639529</v>
      </c>
      <c r="F35" s="20">
        <v>14639529</v>
      </c>
      <c r="G35" s="20">
        <v>4920137</v>
      </c>
      <c r="H35" s="20">
        <v>-59550</v>
      </c>
      <c r="I35" s="20">
        <v>128585</v>
      </c>
      <c r="J35" s="20">
        <v>4989172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4989172</v>
      </c>
      <c r="X35" s="20">
        <v>5310804</v>
      </c>
      <c r="Y35" s="20">
        <v>-321632</v>
      </c>
      <c r="Z35" s="21">
        <v>-6.0561828303209841</v>
      </c>
      <c r="AA35" s="22">
        <v>14639529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-16309316</v>
      </c>
      <c r="D37" s="29">
        <f t="shared" ref="D37:Y37" si="3">SUM(D29:D36)</f>
        <v>0</v>
      </c>
      <c r="E37" s="30">
        <f t="shared" si="3"/>
        <v>8484188</v>
      </c>
      <c r="F37" s="31">
        <f t="shared" si="3"/>
        <v>8484188</v>
      </c>
      <c r="G37" s="31">
        <f t="shared" si="3"/>
        <v>5210698</v>
      </c>
      <c r="H37" s="31">
        <f t="shared" si="3"/>
        <v>-25045371</v>
      </c>
      <c r="I37" s="31">
        <f t="shared" si="3"/>
        <v>1594747</v>
      </c>
      <c r="J37" s="31">
        <f t="shared" si="3"/>
        <v>-18239926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-18239926</v>
      </c>
      <c r="X37" s="31">
        <f t="shared" si="3"/>
        <v>2665535</v>
      </c>
      <c r="Y37" s="31">
        <f t="shared" si="3"/>
        <v>-20905461</v>
      </c>
      <c r="Z37" s="32">
        <f>+IF(X37&lt;&gt;0,+(Y37/X37)*100,0)</f>
        <v>-784.2876195585502</v>
      </c>
      <c r="AA37" s="33">
        <f>SUM(AA29:AA36)</f>
        <v>8484188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-16309316</v>
      </c>
      <c r="D44" s="29">
        <f>+D37+D43</f>
        <v>0</v>
      </c>
      <c r="E44" s="30">
        <f t="shared" si="5"/>
        <v>8484188</v>
      </c>
      <c r="F44" s="31">
        <f t="shared" si="5"/>
        <v>8484188</v>
      </c>
      <c r="G44" s="31">
        <f t="shared" si="5"/>
        <v>5210698</v>
      </c>
      <c r="H44" s="31">
        <f t="shared" si="5"/>
        <v>-25045371</v>
      </c>
      <c r="I44" s="31">
        <f t="shared" si="5"/>
        <v>1594747</v>
      </c>
      <c r="J44" s="31">
        <f t="shared" si="5"/>
        <v>-18239926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-18239926</v>
      </c>
      <c r="X44" s="31">
        <f t="shared" si="5"/>
        <v>2665535</v>
      </c>
      <c r="Y44" s="31">
        <f t="shared" si="5"/>
        <v>-20905461</v>
      </c>
      <c r="Z44" s="32">
        <f>+IF(X44&lt;&gt;0,+(Y44/X44)*100,0)</f>
        <v>-784.2876195585502</v>
      </c>
      <c r="AA44" s="33">
        <f>+AA37+AA43</f>
        <v>8484188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203918259</v>
      </c>
      <c r="D45" s="42">
        <f t="shared" si="6"/>
        <v>0</v>
      </c>
      <c r="E45" s="43">
        <f t="shared" si="6"/>
        <v>196130775</v>
      </c>
      <c r="F45" s="44">
        <f t="shared" si="6"/>
        <v>196130775</v>
      </c>
      <c r="G45" s="44">
        <f t="shared" si="6"/>
        <v>160537092</v>
      </c>
      <c r="H45" s="44">
        <f t="shared" si="6"/>
        <v>53835099</v>
      </c>
      <c r="I45" s="44">
        <f t="shared" si="6"/>
        <v>3900617</v>
      </c>
      <c r="J45" s="44">
        <f t="shared" si="6"/>
        <v>218272808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218272808</v>
      </c>
      <c r="X45" s="44">
        <f t="shared" si="6"/>
        <v>180638137</v>
      </c>
      <c r="Y45" s="44">
        <f t="shared" si="6"/>
        <v>37634671</v>
      </c>
      <c r="Z45" s="45">
        <f>+IF(X45&lt;&gt;0,+(Y45/X45)*100,0)</f>
        <v>20.834288719441343</v>
      </c>
      <c r="AA45" s="46">
        <f>+AA26-AA44</f>
        <v>196130775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25209</v>
      </c>
      <c r="D47" s="18"/>
      <c r="E47" s="19">
        <v>20656853</v>
      </c>
      <c r="F47" s="20">
        <v>20656853</v>
      </c>
      <c r="G47" s="20">
        <v>25209</v>
      </c>
      <c r="H47" s="20"/>
      <c r="I47" s="20"/>
      <c r="J47" s="20">
        <v>25209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25209</v>
      </c>
      <c r="X47" s="20">
        <v>5164203</v>
      </c>
      <c r="Y47" s="20">
        <v>-5138994</v>
      </c>
      <c r="Z47" s="47">
        <v>-99.511851102677412</v>
      </c>
      <c r="AA47" s="22">
        <v>20656853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25209</v>
      </c>
      <c r="D50" s="50">
        <f t="shared" ref="D50:Y50" si="7">SUM(D47:D49)</f>
        <v>0</v>
      </c>
      <c r="E50" s="51">
        <f t="shared" si="7"/>
        <v>20656853</v>
      </c>
      <c r="F50" s="52">
        <f t="shared" si="7"/>
        <v>20656853</v>
      </c>
      <c r="G50" s="52">
        <f t="shared" si="7"/>
        <v>25209</v>
      </c>
      <c r="H50" s="52">
        <f t="shared" si="7"/>
        <v>0</v>
      </c>
      <c r="I50" s="52">
        <f t="shared" si="7"/>
        <v>0</v>
      </c>
      <c r="J50" s="52">
        <f t="shared" si="7"/>
        <v>25209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25209</v>
      </c>
      <c r="X50" s="52">
        <f t="shared" si="7"/>
        <v>5164203</v>
      </c>
      <c r="Y50" s="52">
        <f t="shared" si="7"/>
        <v>-5138994</v>
      </c>
      <c r="Z50" s="53">
        <f>+IF(X50&lt;&gt;0,+(Y50/X50)*100,0)</f>
        <v>-99.511851102677412</v>
      </c>
      <c r="AA50" s="54">
        <f>SUM(AA47:AA49)</f>
        <v>20656853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709263801</v>
      </c>
      <c r="G7" s="20">
        <v>166288702</v>
      </c>
      <c r="H7" s="20">
        <v>11543290</v>
      </c>
      <c r="I7" s="20">
        <v>699599837</v>
      </c>
      <c r="J7" s="20">
        <v>877431829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877431829</v>
      </c>
      <c r="X7" s="20">
        <v>177315960</v>
      </c>
      <c r="Y7" s="20">
        <v>700115869</v>
      </c>
      <c r="Z7" s="21">
        <v>394.84086429670515</v>
      </c>
      <c r="AA7" s="22">
        <v>709263801</v>
      </c>
    </row>
    <row r="8" spans="1:27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3503302</v>
      </c>
      <c r="X10" s="20">
        <v>726945</v>
      </c>
      <c r="Y10" s="20">
        <v>2776357</v>
      </c>
      <c r="Z10" s="21">
        <v>381.92119073657568</v>
      </c>
      <c r="AA10" s="22">
        <v>2907737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712171538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893284237</v>
      </c>
      <c r="X13" s="31">
        <f t="shared" si="0"/>
        <v>178042905</v>
      </c>
      <c r="Y13" s="31">
        <f t="shared" si="0"/>
        <v>715241332</v>
      </c>
      <c r="Z13" s="32">
        <f>+IF(X13&lt;&gt;0,+(Y13/X13)*100,0)</f>
        <v>401.72414171741354</v>
      </c>
      <c r="AA13" s="33">
        <f>SUM(AA6:AA12)</f>
        <v>712171538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564379082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280179276</v>
      </c>
      <c r="X17" s="20">
        <v>141094839</v>
      </c>
      <c r="Y17" s="24">
        <v>139084437</v>
      </c>
      <c r="Z17" s="25">
        <v>98.575141362895636</v>
      </c>
      <c r="AA17" s="26">
        <v>564379082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564379082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280179276</v>
      </c>
      <c r="X25" s="36">
        <f t="shared" si="1"/>
        <v>141094839</v>
      </c>
      <c r="Y25" s="36">
        <f t="shared" si="1"/>
        <v>139084437</v>
      </c>
      <c r="Z25" s="37">
        <f>+IF(X25&lt;&gt;0,+(Y25/X25)*100,0)</f>
        <v>98.575141362895636</v>
      </c>
      <c r="AA25" s="38">
        <f>SUM(AA15:AA24)</f>
        <v>564379082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1276550620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1173463513</v>
      </c>
      <c r="X26" s="31">
        <f t="shared" si="2"/>
        <v>319137744</v>
      </c>
      <c r="Y26" s="31">
        <f t="shared" si="2"/>
        <v>854325769</v>
      </c>
      <c r="Z26" s="32">
        <f>+IF(X26&lt;&gt;0,+(Y26/X26)*100,0)</f>
        <v>267.69812880547278</v>
      </c>
      <c r="AA26" s="33">
        <f>+AA13+AA25</f>
        <v>1276550620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1276550620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1173463513</v>
      </c>
      <c r="X45" s="44">
        <f t="shared" si="6"/>
        <v>319137744</v>
      </c>
      <c r="Y45" s="44">
        <f t="shared" si="6"/>
        <v>854325769</v>
      </c>
      <c r="Z45" s="45">
        <f>+IF(X45&lt;&gt;0,+(Y45/X45)*100,0)</f>
        <v>267.69812880547278</v>
      </c>
      <c r="AA45" s="46">
        <f>+AA26-AA44</f>
        <v>1276550620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51309471</v>
      </c>
      <c r="D47" s="18"/>
      <c r="E47" s="19">
        <v>22913749</v>
      </c>
      <c r="F47" s="20">
        <v>22913749</v>
      </c>
      <c r="G47" s="20">
        <v>19043520</v>
      </c>
      <c r="H47" s="20">
        <v>-3130894</v>
      </c>
      <c r="I47" s="20">
        <v>78723996</v>
      </c>
      <c r="J47" s="20">
        <v>94636622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94636622</v>
      </c>
      <c r="X47" s="20">
        <v>5728431</v>
      </c>
      <c r="Y47" s="20">
        <v>88908191</v>
      </c>
      <c r="Z47" s="47">
        <v>1552.0513557726365</v>
      </c>
      <c r="AA47" s="22">
        <v>22913749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51309471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22913749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94636622</v>
      </c>
      <c r="X50" s="52">
        <f t="shared" si="7"/>
        <v>5728431</v>
      </c>
      <c r="Y50" s="52">
        <f t="shared" si="7"/>
        <v>88908191</v>
      </c>
      <c r="Z50" s="53">
        <f>+IF(X50&lt;&gt;0,+(Y50/X50)*100,0)</f>
        <v>1552.0513557726365</v>
      </c>
      <c r="AA50" s="54">
        <f>SUM(AA47:AA49)</f>
        <v>22913749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-9719801</v>
      </c>
      <c r="F6" s="20">
        <v>-9719801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-2429963</v>
      </c>
      <c r="Y6" s="20">
        <v>2429963</v>
      </c>
      <c r="Z6" s="21">
        <v>-100</v>
      </c>
      <c r="AA6" s="22">
        <v>-9719801</v>
      </c>
    </row>
    <row r="7" spans="1:27" x14ac:dyDescent="0.25">
      <c r="A7" s="23" t="s">
        <v>35</v>
      </c>
      <c r="B7" s="17" t="s">
        <v>32</v>
      </c>
      <c r="C7" s="18">
        <v>1019708</v>
      </c>
      <c r="D7" s="18"/>
      <c r="E7" s="19">
        <v>14386639</v>
      </c>
      <c r="F7" s="20">
        <v>14386639</v>
      </c>
      <c r="G7" s="20">
        <v>2014198</v>
      </c>
      <c r="H7" s="20">
        <v>2929256</v>
      </c>
      <c r="I7" s="20">
        <v>1914269</v>
      </c>
      <c r="J7" s="20">
        <v>6857723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6857723</v>
      </c>
      <c r="X7" s="20">
        <v>3596656</v>
      </c>
      <c r="Y7" s="20">
        <v>3261067</v>
      </c>
      <c r="Z7" s="21">
        <v>90.669416257768333</v>
      </c>
      <c r="AA7" s="22">
        <v>14386639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431902</v>
      </c>
      <c r="D10" s="18"/>
      <c r="E10" s="19">
        <v>2697326</v>
      </c>
      <c r="F10" s="20">
        <v>2697326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674348</v>
      </c>
      <c r="Y10" s="20">
        <v>-674348</v>
      </c>
      <c r="Z10" s="21">
        <v>-100</v>
      </c>
      <c r="AA10" s="22">
        <v>2697326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1451610</v>
      </c>
      <c r="D13" s="29">
        <f>SUM(D6:D12)</f>
        <v>0</v>
      </c>
      <c r="E13" s="30">
        <f t="shared" si="0"/>
        <v>7364164</v>
      </c>
      <c r="F13" s="31">
        <f t="shared" si="0"/>
        <v>7364164</v>
      </c>
      <c r="G13" s="31">
        <f t="shared" si="0"/>
        <v>2014198</v>
      </c>
      <c r="H13" s="31">
        <f t="shared" si="0"/>
        <v>2929256</v>
      </c>
      <c r="I13" s="31">
        <f t="shared" si="0"/>
        <v>1914269</v>
      </c>
      <c r="J13" s="31">
        <f t="shared" si="0"/>
        <v>6857723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6857723</v>
      </c>
      <c r="X13" s="31">
        <f t="shared" si="0"/>
        <v>1841041</v>
      </c>
      <c r="Y13" s="31">
        <f t="shared" si="0"/>
        <v>5016682</v>
      </c>
      <c r="Z13" s="32">
        <f>+IF(X13&lt;&gt;0,+(Y13/X13)*100,0)</f>
        <v>272.49159578738335</v>
      </c>
      <c r="AA13" s="33">
        <f>SUM(AA6:AA12)</f>
        <v>7364164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15165942</v>
      </c>
      <c r="D17" s="18"/>
      <c r="E17" s="19">
        <v>31404250</v>
      </c>
      <c r="F17" s="20">
        <v>31404250</v>
      </c>
      <c r="G17" s="24"/>
      <c r="H17" s="24">
        <v>729914</v>
      </c>
      <c r="I17" s="24">
        <v>4130405</v>
      </c>
      <c r="J17" s="20">
        <v>4860319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4860319</v>
      </c>
      <c r="X17" s="20">
        <v>7851070</v>
      </c>
      <c r="Y17" s="24">
        <v>-2990751</v>
      </c>
      <c r="Z17" s="25">
        <v>-38.093546484746668</v>
      </c>
      <c r="AA17" s="26">
        <v>31404250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15165942</v>
      </c>
      <c r="D25" s="29">
        <f t="shared" ref="D25:Y25" si="1">SUM(D15:D24)</f>
        <v>0</v>
      </c>
      <c r="E25" s="35">
        <f t="shared" si="1"/>
        <v>31404250</v>
      </c>
      <c r="F25" s="36">
        <f t="shared" si="1"/>
        <v>31404250</v>
      </c>
      <c r="G25" s="36">
        <f t="shared" si="1"/>
        <v>0</v>
      </c>
      <c r="H25" s="36">
        <f t="shared" si="1"/>
        <v>729914</v>
      </c>
      <c r="I25" s="36">
        <f t="shared" si="1"/>
        <v>4130405</v>
      </c>
      <c r="J25" s="36">
        <f t="shared" si="1"/>
        <v>4860319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4860319</v>
      </c>
      <c r="X25" s="36">
        <f t="shared" si="1"/>
        <v>7851070</v>
      </c>
      <c r="Y25" s="36">
        <f t="shared" si="1"/>
        <v>-2990751</v>
      </c>
      <c r="Z25" s="37">
        <f>+IF(X25&lt;&gt;0,+(Y25/X25)*100,0)</f>
        <v>-38.093546484746668</v>
      </c>
      <c r="AA25" s="38">
        <f>SUM(AA15:AA24)</f>
        <v>31404250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16617552</v>
      </c>
      <c r="D26" s="29">
        <f>+D13+D25</f>
        <v>0</v>
      </c>
      <c r="E26" s="30">
        <f t="shared" si="2"/>
        <v>38768414</v>
      </c>
      <c r="F26" s="31">
        <f t="shared" si="2"/>
        <v>38768414</v>
      </c>
      <c r="G26" s="31">
        <f t="shared" si="2"/>
        <v>2014198</v>
      </c>
      <c r="H26" s="31">
        <f t="shared" si="2"/>
        <v>3659170</v>
      </c>
      <c r="I26" s="31">
        <f t="shared" si="2"/>
        <v>6044674</v>
      </c>
      <c r="J26" s="31">
        <f t="shared" si="2"/>
        <v>11718042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11718042</v>
      </c>
      <c r="X26" s="31">
        <f t="shared" si="2"/>
        <v>9692111</v>
      </c>
      <c r="Y26" s="31">
        <f t="shared" si="2"/>
        <v>2025931</v>
      </c>
      <c r="Z26" s="32">
        <f>+IF(X26&lt;&gt;0,+(Y26/X26)*100,0)</f>
        <v>20.902886894299911</v>
      </c>
      <c r="AA26" s="33">
        <f>+AA13+AA25</f>
        <v>38768414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723224</v>
      </c>
      <c r="H32" s="20">
        <v>1252300</v>
      </c>
      <c r="I32" s="20">
        <v>710053</v>
      </c>
      <c r="J32" s="20">
        <v>2685577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2685577</v>
      </c>
      <c r="X32" s="20">
        <v>-1</v>
      </c>
      <c r="Y32" s="20">
        <v>2685578</v>
      </c>
      <c r="Z32" s="21">
        <v>-268557800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723224</v>
      </c>
      <c r="H37" s="31">
        <f t="shared" si="3"/>
        <v>1252300</v>
      </c>
      <c r="I37" s="31">
        <f t="shared" si="3"/>
        <v>710053</v>
      </c>
      <c r="J37" s="31">
        <f t="shared" si="3"/>
        <v>2685577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2685577</v>
      </c>
      <c r="X37" s="31">
        <f t="shared" si="3"/>
        <v>-1</v>
      </c>
      <c r="Y37" s="31">
        <f t="shared" si="3"/>
        <v>2685578</v>
      </c>
      <c r="Z37" s="32">
        <f>+IF(X37&lt;&gt;0,+(Y37/X37)*100,0)</f>
        <v>-268557800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723224</v>
      </c>
      <c r="H44" s="31">
        <f t="shared" si="5"/>
        <v>1252300</v>
      </c>
      <c r="I44" s="31">
        <f t="shared" si="5"/>
        <v>710053</v>
      </c>
      <c r="J44" s="31">
        <f t="shared" si="5"/>
        <v>2685577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2685577</v>
      </c>
      <c r="X44" s="31">
        <f t="shared" si="5"/>
        <v>-1</v>
      </c>
      <c r="Y44" s="31">
        <f t="shared" si="5"/>
        <v>2685578</v>
      </c>
      <c r="Z44" s="32">
        <f>+IF(X44&lt;&gt;0,+(Y44/X44)*100,0)</f>
        <v>-268557800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16617552</v>
      </c>
      <c r="D45" s="42">
        <f t="shared" si="6"/>
        <v>0</v>
      </c>
      <c r="E45" s="43">
        <f t="shared" si="6"/>
        <v>38768415</v>
      </c>
      <c r="F45" s="44">
        <f t="shared" si="6"/>
        <v>38768415</v>
      </c>
      <c r="G45" s="44">
        <f t="shared" si="6"/>
        <v>1290974</v>
      </c>
      <c r="H45" s="44">
        <f t="shared" si="6"/>
        <v>2406870</v>
      </c>
      <c r="I45" s="44">
        <f t="shared" si="6"/>
        <v>5334621</v>
      </c>
      <c r="J45" s="44">
        <f t="shared" si="6"/>
        <v>9032465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9032465</v>
      </c>
      <c r="X45" s="44">
        <f t="shared" si="6"/>
        <v>9692112</v>
      </c>
      <c r="Y45" s="44">
        <f t="shared" si="6"/>
        <v>-659647</v>
      </c>
      <c r="Z45" s="45">
        <f>+IF(X45&lt;&gt;0,+(Y45/X45)*100,0)</f>
        <v>-6.8060191627996049</v>
      </c>
      <c r="AA45" s="46">
        <f>+AA26-AA44</f>
        <v>38768415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3454693</v>
      </c>
      <c r="D7" s="18"/>
      <c r="E7" s="19">
        <v>71247404</v>
      </c>
      <c r="F7" s="20">
        <v>71247404</v>
      </c>
      <c r="G7" s="20">
        <v>2094202</v>
      </c>
      <c r="H7" s="20">
        <v>997823</v>
      </c>
      <c r="I7" s="20"/>
      <c r="J7" s="20">
        <v>3092025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3092025</v>
      </c>
      <c r="X7" s="20">
        <v>17811852</v>
      </c>
      <c r="Y7" s="20">
        <v>-14719827</v>
      </c>
      <c r="Z7" s="21">
        <v>-82.640631642346904</v>
      </c>
      <c r="AA7" s="22">
        <v>71247404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-251925</v>
      </c>
      <c r="F10" s="20">
        <v>-251925</v>
      </c>
      <c r="G10" s="20">
        <v>48075</v>
      </c>
      <c r="H10" s="20">
        <v>-48075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-62982</v>
      </c>
      <c r="Y10" s="20">
        <v>62982</v>
      </c>
      <c r="Z10" s="21">
        <v>-100</v>
      </c>
      <c r="AA10" s="22">
        <v>-251925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3454693</v>
      </c>
      <c r="D13" s="29">
        <f>SUM(D6:D12)</f>
        <v>0</v>
      </c>
      <c r="E13" s="30">
        <f t="shared" si="0"/>
        <v>70995479</v>
      </c>
      <c r="F13" s="31">
        <f t="shared" si="0"/>
        <v>70995479</v>
      </c>
      <c r="G13" s="31">
        <f t="shared" si="0"/>
        <v>2142277</v>
      </c>
      <c r="H13" s="31">
        <f t="shared" si="0"/>
        <v>949748</v>
      </c>
      <c r="I13" s="31">
        <f t="shared" si="0"/>
        <v>0</v>
      </c>
      <c r="J13" s="31">
        <f t="shared" si="0"/>
        <v>3092025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3092025</v>
      </c>
      <c r="X13" s="31">
        <f t="shared" si="0"/>
        <v>17748870</v>
      </c>
      <c r="Y13" s="31">
        <f t="shared" si="0"/>
        <v>-14656845</v>
      </c>
      <c r="Z13" s="32">
        <f>+IF(X13&lt;&gt;0,+(Y13/X13)*100,0)</f>
        <v>-82.579031791883082</v>
      </c>
      <c r="AA13" s="33">
        <f>SUM(AA6:AA12)</f>
        <v>70995479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162409973</v>
      </c>
      <c r="D17" s="18"/>
      <c r="E17" s="19">
        <v>173976507</v>
      </c>
      <c r="F17" s="20">
        <v>173976507</v>
      </c>
      <c r="G17" s="24">
        <v>155229571</v>
      </c>
      <c r="H17" s="24">
        <v>11753983</v>
      </c>
      <c r="I17" s="24"/>
      <c r="J17" s="20">
        <v>166983554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166983554</v>
      </c>
      <c r="X17" s="20">
        <v>43494129</v>
      </c>
      <c r="Y17" s="24">
        <v>123489425</v>
      </c>
      <c r="Z17" s="25">
        <v>283.92205531923634</v>
      </c>
      <c r="AA17" s="26">
        <v>173976507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162409973</v>
      </c>
      <c r="D25" s="29">
        <f t="shared" ref="D25:Y25" si="1">SUM(D15:D24)</f>
        <v>0</v>
      </c>
      <c r="E25" s="35">
        <f t="shared" si="1"/>
        <v>173976507</v>
      </c>
      <c r="F25" s="36">
        <f t="shared" si="1"/>
        <v>173976507</v>
      </c>
      <c r="G25" s="36">
        <f t="shared" si="1"/>
        <v>155229571</v>
      </c>
      <c r="H25" s="36">
        <f t="shared" si="1"/>
        <v>11753983</v>
      </c>
      <c r="I25" s="36">
        <f t="shared" si="1"/>
        <v>0</v>
      </c>
      <c r="J25" s="36">
        <f t="shared" si="1"/>
        <v>166983554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166983554</v>
      </c>
      <c r="X25" s="36">
        <f t="shared" si="1"/>
        <v>43494129</v>
      </c>
      <c r="Y25" s="36">
        <f t="shared" si="1"/>
        <v>123489425</v>
      </c>
      <c r="Z25" s="37">
        <f>+IF(X25&lt;&gt;0,+(Y25/X25)*100,0)</f>
        <v>283.92205531923634</v>
      </c>
      <c r="AA25" s="38">
        <f>SUM(AA15:AA24)</f>
        <v>173976507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165864666</v>
      </c>
      <c r="D26" s="29">
        <f>+D13+D25</f>
        <v>0</v>
      </c>
      <c r="E26" s="30">
        <f t="shared" si="2"/>
        <v>244971986</v>
      </c>
      <c r="F26" s="31">
        <f t="shared" si="2"/>
        <v>244971986</v>
      </c>
      <c r="G26" s="31">
        <f t="shared" si="2"/>
        <v>157371848</v>
      </c>
      <c r="H26" s="31">
        <f t="shared" si="2"/>
        <v>12703731</v>
      </c>
      <c r="I26" s="31">
        <f t="shared" si="2"/>
        <v>0</v>
      </c>
      <c r="J26" s="31">
        <f t="shared" si="2"/>
        <v>170075579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170075579</v>
      </c>
      <c r="X26" s="31">
        <f t="shared" si="2"/>
        <v>61242999</v>
      </c>
      <c r="Y26" s="31">
        <f t="shared" si="2"/>
        <v>108832580</v>
      </c>
      <c r="Z26" s="32">
        <f>+IF(X26&lt;&gt;0,+(Y26/X26)*100,0)</f>
        <v>177.70615707437841</v>
      </c>
      <c r="AA26" s="33">
        <f>+AA13+AA25</f>
        <v>244971986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669568</v>
      </c>
      <c r="D31" s="18"/>
      <c r="E31" s="19"/>
      <c r="F31" s="20"/>
      <c r="G31" s="20">
        <v>668438</v>
      </c>
      <c r="H31" s="20">
        <v>-607</v>
      </c>
      <c r="I31" s="20"/>
      <c r="J31" s="20">
        <v>667831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667831</v>
      </c>
      <c r="X31" s="20"/>
      <c r="Y31" s="20">
        <v>667831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19232160</v>
      </c>
      <c r="D32" s="18"/>
      <c r="E32" s="19">
        <v>29169999</v>
      </c>
      <c r="F32" s="20">
        <v>29169999</v>
      </c>
      <c r="G32" s="20">
        <v>15249999</v>
      </c>
      <c r="H32" s="20">
        <v>3982161</v>
      </c>
      <c r="I32" s="20"/>
      <c r="J32" s="20">
        <v>19232160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19232160</v>
      </c>
      <c r="X32" s="20">
        <v>7292499</v>
      </c>
      <c r="Y32" s="20">
        <v>11939661</v>
      </c>
      <c r="Z32" s="21">
        <v>163.72523328422807</v>
      </c>
      <c r="AA32" s="22">
        <v>29169999</v>
      </c>
    </row>
    <row r="33" spans="1:27" x14ac:dyDescent="0.25">
      <c r="A33" s="23" t="s">
        <v>60</v>
      </c>
      <c r="B33" s="17" t="s">
        <v>32</v>
      </c>
      <c r="C33" s="18">
        <v>4407866</v>
      </c>
      <c r="D33" s="18"/>
      <c r="E33" s="19"/>
      <c r="F33" s="20"/>
      <c r="G33" s="20">
        <v>8512698</v>
      </c>
      <c r="H33" s="20">
        <v>-3409990</v>
      </c>
      <c r="I33" s="20"/>
      <c r="J33" s="20">
        <v>5102708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5102708</v>
      </c>
      <c r="X33" s="20"/>
      <c r="Y33" s="20">
        <v>5102708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8345911</v>
      </c>
      <c r="D35" s="18"/>
      <c r="E35" s="19">
        <v>7715468</v>
      </c>
      <c r="F35" s="20">
        <v>7715468</v>
      </c>
      <c r="G35" s="20">
        <v>8360212</v>
      </c>
      <c r="H35" s="20">
        <v>40051</v>
      </c>
      <c r="I35" s="20"/>
      <c r="J35" s="20">
        <v>8400263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8400263</v>
      </c>
      <c r="X35" s="20">
        <v>1928868</v>
      </c>
      <c r="Y35" s="20">
        <v>6471395</v>
      </c>
      <c r="Z35" s="21">
        <v>335.50222202867172</v>
      </c>
      <c r="AA35" s="22">
        <v>7715468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32655505</v>
      </c>
      <c r="D37" s="29">
        <f t="shared" ref="D37:Y37" si="3">SUM(D29:D36)</f>
        <v>0</v>
      </c>
      <c r="E37" s="30">
        <f t="shared" si="3"/>
        <v>36885467</v>
      </c>
      <c r="F37" s="31">
        <f t="shared" si="3"/>
        <v>36885467</v>
      </c>
      <c r="G37" s="31">
        <f t="shared" si="3"/>
        <v>32791347</v>
      </c>
      <c r="H37" s="31">
        <f t="shared" si="3"/>
        <v>611615</v>
      </c>
      <c r="I37" s="31">
        <f t="shared" si="3"/>
        <v>0</v>
      </c>
      <c r="J37" s="31">
        <f t="shared" si="3"/>
        <v>33402962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33402962</v>
      </c>
      <c r="X37" s="31">
        <f t="shared" si="3"/>
        <v>9221367</v>
      </c>
      <c r="Y37" s="31">
        <f t="shared" si="3"/>
        <v>24181595</v>
      </c>
      <c r="Z37" s="32">
        <f>+IF(X37&lt;&gt;0,+(Y37/X37)*100,0)</f>
        <v>262.2343845549147</v>
      </c>
      <c r="AA37" s="33">
        <f>SUM(AA29:AA36)</f>
        <v>36885467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32655505</v>
      </c>
      <c r="D44" s="29">
        <f>+D37+D43</f>
        <v>0</v>
      </c>
      <c r="E44" s="30">
        <f t="shared" si="5"/>
        <v>36885467</v>
      </c>
      <c r="F44" s="31">
        <f t="shared" si="5"/>
        <v>36885467</v>
      </c>
      <c r="G44" s="31">
        <f t="shared" si="5"/>
        <v>32791347</v>
      </c>
      <c r="H44" s="31">
        <f t="shared" si="5"/>
        <v>611615</v>
      </c>
      <c r="I44" s="31">
        <f t="shared" si="5"/>
        <v>0</v>
      </c>
      <c r="J44" s="31">
        <f t="shared" si="5"/>
        <v>33402962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33402962</v>
      </c>
      <c r="X44" s="31">
        <f t="shared" si="5"/>
        <v>9221367</v>
      </c>
      <c r="Y44" s="31">
        <f t="shared" si="5"/>
        <v>24181595</v>
      </c>
      <c r="Z44" s="32">
        <f>+IF(X44&lt;&gt;0,+(Y44/X44)*100,0)</f>
        <v>262.2343845549147</v>
      </c>
      <c r="AA44" s="33">
        <f>+AA37+AA43</f>
        <v>36885467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133209161</v>
      </c>
      <c r="D45" s="42">
        <f t="shared" si="6"/>
        <v>0</v>
      </c>
      <c r="E45" s="43">
        <f t="shared" si="6"/>
        <v>208086519</v>
      </c>
      <c r="F45" s="44">
        <f t="shared" si="6"/>
        <v>208086519</v>
      </c>
      <c r="G45" s="44">
        <f t="shared" si="6"/>
        <v>124580501</v>
      </c>
      <c r="H45" s="44">
        <f t="shared" si="6"/>
        <v>12092116</v>
      </c>
      <c r="I45" s="44">
        <f t="shared" si="6"/>
        <v>0</v>
      </c>
      <c r="J45" s="44">
        <f t="shared" si="6"/>
        <v>136672617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136672617</v>
      </c>
      <c r="X45" s="44">
        <f t="shared" si="6"/>
        <v>52021632</v>
      </c>
      <c r="Y45" s="44">
        <f t="shared" si="6"/>
        <v>84650985</v>
      </c>
      <c r="Z45" s="45">
        <f>+IF(X45&lt;&gt;0,+(Y45/X45)*100,0)</f>
        <v>162.72266314136397</v>
      </c>
      <c r="AA45" s="46">
        <f>+AA26-AA44</f>
        <v>208086519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92255863</v>
      </c>
      <c r="D47" s="18"/>
      <c r="E47" s="19">
        <v>108112157</v>
      </c>
      <c r="F47" s="20">
        <v>108112157</v>
      </c>
      <c r="G47" s="20">
        <v>91440599</v>
      </c>
      <c r="H47" s="20">
        <v>-3412023</v>
      </c>
      <c r="I47" s="20"/>
      <c r="J47" s="20">
        <v>88028576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88028576</v>
      </c>
      <c r="X47" s="20">
        <v>27028041</v>
      </c>
      <c r="Y47" s="20">
        <v>61000535</v>
      </c>
      <c r="Z47" s="47">
        <v>225.69351215650443</v>
      </c>
      <c r="AA47" s="22">
        <v>108112157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92255863</v>
      </c>
      <c r="D50" s="50">
        <f t="shared" ref="D50:Y50" si="7">SUM(D47:D49)</f>
        <v>0</v>
      </c>
      <c r="E50" s="51">
        <f t="shared" si="7"/>
        <v>108112157</v>
      </c>
      <c r="F50" s="52">
        <f t="shared" si="7"/>
        <v>108112157</v>
      </c>
      <c r="G50" s="52">
        <f t="shared" si="7"/>
        <v>91440599</v>
      </c>
      <c r="H50" s="52">
        <f t="shared" si="7"/>
        <v>-3412023</v>
      </c>
      <c r="I50" s="52">
        <f t="shared" si="7"/>
        <v>0</v>
      </c>
      <c r="J50" s="52">
        <f t="shared" si="7"/>
        <v>88028576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88028576</v>
      </c>
      <c r="X50" s="52">
        <f t="shared" si="7"/>
        <v>27028041</v>
      </c>
      <c r="Y50" s="52">
        <f t="shared" si="7"/>
        <v>61000535</v>
      </c>
      <c r="Z50" s="53">
        <f>+IF(X50&lt;&gt;0,+(Y50/X50)*100,0)</f>
        <v>225.69351215650443</v>
      </c>
      <c r="AA50" s="54">
        <f>SUM(AA47:AA49)</f>
        <v>108112157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-123895619</v>
      </c>
      <c r="D6" s="18"/>
      <c r="E6" s="19">
        <v>-74422</v>
      </c>
      <c r="F6" s="20">
        <v>-74422</v>
      </c>
      <c r="G6" s="20">
        <v>-134263589</v>
      </c>
      <c r="H6" s="20">
        <v>818598</v>
      </c>
      <c r="I6" s="20">
        <v>1819638</v>
      </c>
      <c r="J6" s="20">
        <v>-131625353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-131625353</v>
      </c>
      <c r="X6" s="20">
        <v>-18603</v>
      </c>
      <c r="Y6" s="20">
        <v>-131606750</v>
      </c>
      <c r="Z6" s="21">
        <v>707449.06735472777</v>
      </c>
      <c r="AA6" s="22">
        <v>-74422</v>
      </c>
    </row>
    <row r="7" spans="1:27" x14ac:dyDescent="0.25">
      <c r="A7" s="23" t="s">
        <v>35</v>
      </c>
      <c r="B7" s="17" t="s">
        <v>32</v>
      </c>
      <c r="C7" s="18">
        <v>79472389</v>
      </c>
      <c r="D7" s="18"/>
      <c r="E7" s="19">
        <v>15299789</v>
      </c>
      <c r="F7" s="20">
        <v>15299789</v>
      </c>
      <c r="G7" s="20">
        <v>87713886</v>
      </c>
      <c r="H7" s="20">
        <v>4329809</v>
      </c>
      <c r="I7" s="20">
        <v>-39607944</v>
      </c>
      <c r="J7" s="20">
        <v>52435751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52435751</v>
      </c>
      <c r="X7" s="20">
        <v>3824949</v>
      </c>
      <c r="Y7" s="20">
        <v>48610802</v>
      </c>
      <c r="Z7" s="21">
        <v>1270.887585690685</v>
      </c>
      <c r="AA7" s="22">
        <v>15299789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3657289</v>
      </c>
      <c r="D10" s="18"/>
      <c r="E10" s="19">
        <v>499421</v>
      </c>
      <c r="F10" s="20">
        <v>499421</v>
      </c>
      <c r="G10" s="20">
        <v>3657289</v>
      </c>
      <c r="H10" s="20"/>
      <c r="I10" s="20">
        <v>-13775</v>
      </c>
      <c r="J10" s="20">
        <v>3643514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3643514</v>
      </c>
      <c r="X10" s="20">
        <v>499421</v>
      </c>
      <c r="Y10" s="20">
        <v>3144093</v>
      </c>
      <c r="Z10" s="21">
        <v>629.54761613948961</v>
      </c>
      <c r="AA10" s="22">
        <v>499421</v>
      </c>
    </row>
    <row r="11" spans="1:27" x14ac:dyDescent="0.25">
      <c r="A11" s="23" t="s">
        <v>39</v>
      </c>
      <c r="B11" s="17" t="s">
        <v>32</v>
      </c>
      <c r="C11" s="18">
        <v>10553687</v>
      </c>
      <c r="D11" s="18"/>
      <c r="E11" s="19"/>
      <c r="F11" s="20"/>
      <c r="G11" s="24">
        <v>11486999</v>
      </c>
      <c r="H11" s="24">
        <v>63632</v>
      </c>
      <c r="I11" s="24">
        <v>441004</v>
      </c>
      <c r="J11" s="20">
        <v>11991635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11991635</v>
      </c>
      <c r="X11" s="20"/>
      <c r="Y11" s="24">
        <v>11991635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-30274462</v>
      </c>
      <c r="D13" s="29">
        <f>SUM(D6:D12)</f>
        <v>0</v>
      </c>
      <c r="E13" s="30">
        <f t="shared" si="0"/>
        <v>15724788</v>
      </c>
      <c r="F13" s="31">
        <f t="shared" si="0"/>
        <v>15724788</v>
      </c>
      <c r="G13" s="31">
        <f t="shared" si="0"/>
        <v>-31467623</v>
      </c>
      <c r="H13" s="31">
        <f t="shared" si="0"/>
        <v>5212039</v>
      </c>
      <c r="I13" s="31">
        <f t="shared" si="0"/>
        <v>-37361077</v>
      </c>
      <c r="J13" s="31">
        <f t="shared" si="0"/>
        <v>-63616661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-63616661</v>
      </c>
      <c r="X13" s="31">
        <f t="shared" si="0"/>
        <v>4305767</v>
      </c>
      <c r="Y13" s="31">
        <f t="shared" si="0"/>
        <v>-67922428</v>
      </c>
      <c r="Z13" s="32">
        <f>+IF(X13&lt;&gt;0,+(Y13/X13)*100,0)</f>
        <v>-1577.4756971289901</v>
      </c>
      <c r="AA13" s="33">
        <f>SUM(AA6:AA12)</f>
        <v>15724788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346044951</v>
      </c>
      <c r="D17" s="18"/>
      <c r="E17" s="19">
        <v>234704</v>
      </c>
      <c r="F17" s="20">
        <v>234704</v>
      </c>
      <c r="G17" s="24">
        <v>350775947</v>
      </c>
      <c r="H17" s="24"/>
      <c r="I17" s="24">
        <v>21003123</v>
      </c>
      <c r="J17" s="20">
        <v>371779070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371779070</v>
      </c>
      <c r="X17" s="20">
        <v>58677</v>
      </c>
      <c r="Y17" s="24">
        <v>371720393</v>
      </c>
      <c r="Z17" s="25">
        <v>633502.72338394949</v>
      </c>
      <c r="AA17" s="26">
        <v>234704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346044951</v>
      </c>
      <c r="D25" s="29">
        <f t="shared" ref="D25:Y25" si="1">SUM(D15:D24)</f>
        <v>0</v>
      </c>
      <c r="E25" s="35">
        <f t="shared" si="1"/>
        <v>234704</v>
      </c>
      <c r="F25" s="36">
        <f t="shared" si="1"/>
        <v>234704</v>
      </c>
      <c r="G25" s="36">
        <f t="shared" si="1"/>
        <v>350775947</v>
      </c>
      <c r="H25" s="36">
        <f t="shared" si="1"/>
        <v>0</v>
      </c>
      <c r="I25" s="36">
        <f t="shared" si="1"/>
        <v>21003123</v>
      </c>
      <c r="J25" s="36">
        <f t="shared" si="1"/>
        <v>371779070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371779070</v>
      </c>
      <c r="X25" s="36">
        <f t="shared" si="1"/>
        <v>58677</v>
      </c>
      <c r="Y25" s="36">
        <f t="shared" si="1"/>
        <v>371720393</v>
      </c>
      <c r="Z25" s="37">
        <f>+IF(X25&lt;&gt;0,+(Y25/X25)*100,0)</f>
        <v>633502.72338394949</v>
      </c>
      <c r="AA25" s="38">
        <f>SUM(AA15:AA24)</f>
        <v>234704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315770489</v>
      </c>
      <c r="D26" s="29">
        <f>+D13+D25</f>
        <v>0</v>
      </c>
      <c r="E26" s="30">
        <f t="shared" si="2"/>
        <v>15959492</v>
      </c>
      <c r="F26" s="31">
        <f t="shared" si="2"/>
        <v>15959492</v>
      </c>
      <c r="G26" s="31">
        <f t="shared" si="2"/>
        <v>319308324</v>
      </c>
      <c r="H26" s="31">
        <f t="shared" si="2"/>
        <v>5212039</v>
      </c>
      <c r="I26" s="31">
        <f t="shared" si="2"/>
        <v>-16357954</v>
      </c>
      <c r="J26" s="31">
        <f t="shared" si="2"/>
        <v>308162409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308162409</v>
      </c>
      <c r="X26" s="31">
        <f t="shared" si="2"/>
        <v>4364444</v>
      </c>
      <c r="Y26" s="31">
        <f t="shared" si="2"/>
        <v>303797965</v>
      </c>
      <c r="Z26" s="32">
        <f>+IF(X26&lt;&gt;0,+(Y26/X26)*100,0)</f>
        <v>6960.7483794041118</v>
      </c>
      <c r="AA26" s="33">
        <f>+AA13+AA25</f>
        <v>15959492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2590318</v>
      </c>
      <c r="D31" s="18"/>
      <c r="E31" s="19"/>
      <c r="F31" s="20"/>
      <c r="G31" s="20">
        <v>2590319</v>
      </c>
      <c r="H31" s="20">
        <v>17939</v>
      </c>
      <c r="I31" s="20">
        <v>-8378</v>
      </c>
      <c r="J31" s="20">
        <v>2599880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2599880</v>
      </c>
      <c r="X31" s="20"/>
      <c r="Y31" s="20">
        <v>2599880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-61351447</v>
      </c>
      <c r="D32" s="18"/>
      <c r="E32" s="19">
        <v>-9077200</v>
      </c>
      <c r="F32" s="20">
        <v>-9077200</v>
      </c>
      <c r="G32" s="20">
        <v>-61748612</v>
      </c>
      <c r="H32" s="20">
        <v>1768732</v>
      </c>
      <c r="I32" s="20">
        <v>-994314</v>
      </c>
      <c r="J32" s="20">
        <v>-60974194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-60974194</v>
      </c>
      <c r="X32" s="20">
        <v>-2269299</v>
      </c>
      <c r="Y32" s="20">
        <v>-58704895</v>
      </c>
      <c r="Z32" s="21">
        <v>2586.9175899694133</v>
      </c>
      <c r="AA32" s="22">
        <v>-9077200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26762434</v>
      </c>
      <c r="D35" s="18"/>
      <c r="E35" s="19">
        <v>7119788</v>
      </c>
      <c r="F35" s="20">
        <v>7119788</v>
      </c>
      <c r="G35" s="20">
        <v>27517937</v>
      </c>
      <c r="H35" s="20">
        <v>357374</v>
      </c>
      <c r="I35" s="20">
        <v>617866</v>
      </c>
      <c r="J35" s="20">
        <v>28493177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28493177</v>
      </c>
      <c r="X35" s="20">
        <v>1779948</v>
      </c>
      <c r="Y35" s="20">
        <v>26713229</v>
      </c>
      <c r="Z35" s="21">
        <v>1500.7870454642496</v>
      </c>
      <c r="AA35" s="22">
        <v>7119788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-31998695</v>
      </c>
      <c r="D37" s="29">
        <f t="shared" ref="D37:Y37" si="3">SUM(D29:D36)</f>
        <v>0</v>
      </c>
      <c r="E37" s="30">
        <f t="shared" si="3"/>
        <v>-1957412</v>
      </c>
      <c r="F37" s="31">
        <f t="shared" si="3"/>
        <v>-1957412</v>
      </c>
      <c r="G37" s="31">
        <f t="shared" si="3"/>
        <v>-31640356</v>
      </c>
      <c r="H37" s="31">
        <f t="shared" si="3"/>
        <v>2144045</v>
      </c>
      <c r="I37" s="31">
        <f t="shared" si="3"/>
        <v>-384826</v>
      </c>
      <c r="J37" s="31">
        <f t="shared" si="3"/>
        <v>-29881137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-29881137</v>
      </c>
      <c r="X37" s="31">
        <f t="shared" si="3"/>
        <v>-489351</v>
      </c>
      <c r="Y37" s="31">
        <f t="shared" si="3"/>
        <v>-29391786</v>
      </c>
      <c r="Z37" s="32">
        <f>+IF(X37&lt;&gt;0,+(Y37/X37)*100,0)</f>
        <v>6006.2789286217867</v>
      </c>
      <c r="AA37" s="33">
        <f>SUM(AA29:AA36)</f>
        <v>-1957412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-31998695</v>
      </c>
      <c r="D44" s="29">
        <f>+D37+D43</f>
        <v>0</v>
      </c>
      <c r="E44" s="30">
        <f t="shared" si="5"/>
        <v>-1957412</v>
      </c>
      <c r="F44" s="31">
        <f t="shared" si="5"/>
        <v>-1957412</v>
      </c>
      <c r="G44" s="31">
        <f t="shared" si="5"/>
        <v>-31640356</v>
      </c>
      <c r="H44" s="31">
        <f t="shared" si="5"/>
        <v>2144045</v>
      </c>
      <c r="I44" s="31">
        <f t="shared" si="5"/>
        <v>-384826</v>
      </c>
      <c r="J44" s="31">
        <f t="shared" si="5"/>
        <v>-29881137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-29881137</v>
      </c>
      <c r="X44" s="31">
        <f t="shared" si="5"/>
        <v>-489351</v>
      </c>
      <c r="Y44" s="31">
        <f t="shared" si="5"/>
        <v>-29391786</v>
      </c>
      <c r="Z44" s="32">
        <f>+IF(X44&lt;&gt;0,+(Y44/X44)*100,0)</f>
        <v>6006.2789286217867</v>
      </c>
      <c r="AA44" s="33">
        <f>+AA37+AA43</f>
        <v>-1957412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347769184</v>
      </c>
      <c r="D45" s="42">
        <f t="shared" si="6"/>
        <v>0</v>
      </c>
      <c r="E45" s="43">
        <f t="shared" si="6"/>
        <v>17916904</v>
      </c>
      <c r="F45" s="44">
        <f t="shared" si="6"/>
        <v>17916904</v>
      </c>
      <c r="G45" s="44">
        <f t="shared" si="6"/>
        <v>350948680</v>
      </c>
      <c r="H45" s="44">
        <f t="shared" si="6"/>
        <v>3067994</v>
      </c>
      <c r="I45" s="44">
        <f t="shared" si="6"/>
        <v>-15973128</v>
      </c>
      <c r="J45" s="44">
        <f t="shared" si="6"/>
        <v>338043546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338043546</v>
      </c>
      <c r="X45" s="44">
        <f t="shared" si="6"/>
        <v>4853795</v>
      </c>
      <c r="Y45" s="44">
        <f t="shared" si="6"/>
        <v>333189751</v>
      </c>
      <c r="Z45" s="45">
        <f>+IF(X45&lt;&gt;0,+(Y45/X45)*100,0)</f>
        <v>6864.5204628543224</v>
      </c>
      <c r="AA45" s="46">
        <f>+AA26-AA44</f>
        <v>17916904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-340345569</v>
      </c>
      <c r="D47" s="18"/>
      <c r="E47" s="19">
        <v>17417482</v>
      </c>
      <c r="F47" s="20">
        <v>17417482</v>
      </c>
      <c r="G47" s="20">
        <v>-340345569</v>
      </c>
      <c r="H47" s="20"/>
      <c r="I47" s="20"/>
      <c r="J47" s="20">
        <v>-340345569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-340345569</v>
      </c>
      <c r="X47" s="20">
        <v>4354368</v>
      </c>
      <c r="Y47" s="20">
        <v>-344699937</v>
      </c>
      <c r="Z47" s="47">
        <v>-7916.1875385819485</v>
      </c>
      <c r="AA47" s="22">
        <v>17417482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-340345569</v>
      </c>
      <c r="D50" s="50">
        <f t="shared" ref="D50:Y50" si="7">SUM(D47:D49)</f>
        <v>0</v>
      </c>
      <c r="E50" s="51">
        <f t="shared" si="7"/>
        <v>17417482</v>
      </c>
      <c r="F50" s="52">
        <f t="shared" si="7"/>
        <v>17417482</v>
      </c>
      <c r="G50" s="52">
        <f t="shared" si="7"/>
        <v>-340345569</v>
      </c>
      <c r="H50" s="52">
        <f t="shared" si="7"/>
        <v>0</v>
      </c>
      <c r="I50" s="52">
        <f t="shared" si="7"/>
        <v>0</v>
      </c>
      <c r="J50" s="52">
        <f t="shared" si="7"/>
        <v>-340345569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-340345569</v>
      </c>
      <c r="X50" s="52">
        <f t="shared" si="7"/>
        <v>4354368</v>
      </c>
      <c r="Y50" s="52">
        <f t="shared" si="7"/>
        <v>-344699937</v>
      </c>
      <c r="Z50" s="53">
        <f>+IF(X50&lt;&gt;0,+(Y50/X50)*100,0)</f>
        <v>-7916.1875385819485</v>
      </c>
      <c r="AA50" s="54">
        <f>SUM(AA47:AA49)</f>
        <v>17417482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-111562835</v>
      </c>
      <c r="D6" s="18"/>
      <c r="E6" s="19">
        <v>99945794</v>
      </c>
      <c r="F6" s="20">
        <v>99945794</v>
      </c>
      <c r="G6" s="20">
        <v>-117694143</v>
      </c>
      <c r="H6" s="20">
        <v>-13134665</v>
      </c>
      <c r="I6" s="20">
        <v>5974889</v>
      </c>
      <c r="J6" s="20">
        <v>-124853919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-124853919</v>
      </c>
      <c r="X6" s="20">
        <v>35193539</v>
      </c>
      <c r="Y6" s="20">
        <v>-160047458</v>
      </c>
      <c r="Z6" s="21">
        <v>-454.76375081232953</v>
      </c>
      <c r="AA6" s="22">
        <v>99945794</v>
      </c>
    </row>
    <row r="7" spans="1:27" x14ac:dyDescent="0.25">
      <c r="A7" s="23" t="s">
        <v>35</v>
      </c>
      <c r="B7" s="17" t="s">
        <v>32</v>
      </c>
      <c r="C7" s="18">
        <v>939494239</v>
      </c>
      <c r="D7" s="18"/>
      <c r="E7" s="19">
        <v>1049053984</v>
      </c>
      <c r="F7" s="20">
        <v>1049053984</v>
      </c>
      <c r="G7" s="20">
        <v>304152544</v>
      </c>
      <c r="H7" s="20">
        <v>-220145927</v>
      </c>
      <c r="I7" s="20">
        <v>672390372</v>
      </c>
      <c r="J7" s="20">
        <v>756396989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756396989</v>
      </c>
      <c r="X7" s="20">
        <v>273767878</v>
      </c>
      <c r="Y7" s="20">
        <v>482629111</v>
      </c>
      <c r="Z7" s="21">
        <v>176.291358403998</v>
      </c>
      <c r="AA7" s="22">
        <v>1049053984</v>
      </c>
    </row>
    <row r="8" spans="1:27" x14ac:dyDescent="0.25">
      <c r="A8" s="23" t="s">
        <v>36</v>
      </c>
      <c r="B8" s="17" t="s">
        <v>32</v>
      </c>
      <c r="C8" s="18">
        <v>10872937</v>
      </c>
      <c r="D8" s="18"/>
      <c r="E8" s="19">
        <v>-41997511</v>
      </c>
      <c r="F8" s="20">
        <v>-41997511</v>
      </c>
      <c r="G8" s="20">
        <v>-66176429</v>
      </c>
      <c r="H8" s="20">
        <v>-2888172</v>
      </c>
      <c r="I8" s="20">
        <v>12354206</v>
      </c>
      <c r="J8" s="20">
        <v>-56710395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-56710395</v>
      </c>
      <c r="X8" s="20">
        <v>-39125441</v>
      </c>
      <c r="Y8" s="20">
        <v>-17584954</v>
      </c>
      <c r="Z8" s="21">
        <v>44.945062727855259</v>
      </c>
      <c r="AA8" s="22">
        <v>-41997511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39455060</v>
      </c>
      <c r="D10" s="18"/>
      <c r="E10" s="19">
        <v>76062284</v>
      </c>
      <c r="F10" s="20">
        <v>76062284</v>
      </c>
      <c r="G10" s="20">
        <v>5608144</v>
      </c>
      <c r="H10" s="20">
        <v>570592</v>
      </c>
      <c r="I10" s="20">
        <v>10200227</v>
      </c>
      <c r="J10" s="20">
        <v>16378963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16378963</v>
      </c>
      <c r="X10" s="20">
        <v>16269317</v>
      </c>
      <c r="Y10" s="20">
        <v>109646</v>
      </c>
      <c r="Z10" s="21">
        <v>0.67394347285752687</v>
      </c>
      <c r="AA10" s="22">
        <v>76062284</v>
      </c>
    </row>
    <row r="11" spans="1:27" x14ac:dyDescent="0.25">
      <c r="A11" s="23" t="s">
        <v>39</v>
      </c>
      <c r="B11" s="17" t="s">
        <v>32</v>
      </c>
      <c r="C11" s="18">
        <v>48814005</v>
      </c>
      <c r="D11" s="18"/>
      <c r="E11" s="19">
        <v>27860627</v>
      </c>
      <c r="F11" s="20">
        <v>27860627</v>
      </c>
      <c r="G11" s="24">
        <v>49158806</v>
      </c>
      <c r="H11" s="24">
        <v>2031045</v>
      </c>
      <c r="I11" s="24">
        <v>1673476</v>
      </c>
      <c r="J11" s="20">
        <v>52863327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52863327</v>
      </c>
      <c r="X11" s="20">
        <v>26291387</v>
      </c>
      <c r="Y11" s="24">
        <v>26571940</v>
      </c>
      <c r="Z11" s="25">
        <v>101.0670909069955</v>
      </c>
      <c r="AA11" s="26">
        <v>27860627</v>
      </c>
    </row>
    <row r="12" spans="1:27" x14ac:dyDescent="0.25">
      <c r="A12" s="23" t="s">
        <v>40</v>
      </c>
      <c r="B12" s="17" t="s">
        <v>32</v>
      </c>
      <c r="C12" s="18">
        <v>-9933217</v>
      </c>
      <c r="D12" s="18"/>
      <c r="E12" s="19">
        <v>-7838205</v>
      </c>
      <c r="F12" s="20">
        <v>-7838205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-7838221</v>
      </c>
      <c r="Y12" s="20">
        <v>-2094995</v>
      </c>
      <c r="Z12" s="21">
        <v>26.727939924123088</v>
      </c>
      <c r="AA12" s="22">
        <v>-7838205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917140189</v>
      </c>
      <c r="D13" s="29">
        <f>SUM(D6:D12)</f>
        <v>0</v>
      </c>
      <c r="E13" s="30">
        <f t="shared" si="0"/>
        <v>1203086973</v>
      </c>
      <c r="F13" s="31">
        <f t="shared" si="0"/>
        <v>1203086973</v>
      </c>
      <c r="G13" s="31">
        <f t="shared" si="0"/>
        <v>165115706</v>
      </c>
      <c r="H13" s="31">
        <f t="shared" si="0"/>
        <v>-233567127</v>
      </c>
      <c r="I13" s="31">
        <f t="shared" si="0"/>
        <v>702593170</v>
      </c>
      <c r="J13" s="31">
        <f t="shared" si="0"/>
        <v>634141749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634141749</v>
      </c>
      <c r="X13" s="31">
        <f t="shared" si="0"/>
        <v>304558459</v>
      </c>
      <c r="Y13" s="31">
        <f t="shared" si="0"/>
        <v>329583290</v>
      </c>
      <c r="Z13" s="32">
        <f>+IF(X13&lt;&gt;0,+(Y13/X13)*100,0)</f>
        <v>108.21675782119715</v>
      </c>
      <c r="AA13" s="33">
        <f>SUM(AA6:AA12)</f>
        <v>1203086973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3167286719</v>
      </c>
      <c r="D17" s="18"/>
      <c r="E17" s="19">
        <v>2158866025</v>
      </c>
      <c r="F17" s="20">
        <v>2158866025</v>
      </c>
      <c r="G17" s="24">
        <v>1795112472</v>
      </c>
      <c r="H17" s="24">
        <v>426422513</v>
      </c>
      <c r="I17" s="24">
        <v>363045328</v>
      </c>
      <c r="J17" s="20">
        <v>2584580313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2584580313</v>
      </c>
      <c r="X17" s="20">
        <v>786167077</v>
      </c>
      <c r="Y17" s="24">
        <v>1798413236</v>
      </c>
      <c r="Z17" s="25">
        <v>228.75712919227217</v>
      </c>
      <c r="AA17" s="26">
        <v>2158866025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3167286719</v>
      </c>
      <c r="D25" s="29">
        <f t="shared" ref="D25:Y25" si="1">SUM(D15:D24)</f>
        <v>0</v>
      </c>
      <c r="E25" s="35">
        <f t="shared" si="1"/>
        <v>2158866025</v>
      </c>
      <c r="F25" s="36">
        <f t="shared" si="1"/>
        <v>2158866025</v>
      </c>
      <c r="G25" s="36">
        <f t="shared" si="1"/>
        <v>1795112472</v>
      </c>
      <c r="H25" s="36">
        <f t="shared" si="1"/>
        <v>426422513</v>
      </c>
      <c r="I25" s="36">
        <f t="shared" si="1"/>
        <v>363045328</v>
      </c>
      <c r="J25" s="36">
        <f t="shared" si="1"/>
        <v>2584580313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2584580313</v>
      </c>
      <c r="X25" s="36">
        <f t="shared" si="1"/>
        <v>786167077</v>
      </c>
      <c r="Y25" s="36">
        <f t="shared" si="1"/>
        <v>1798413236</v>
      </c>
      <c r="Z25" s="37">
        <f>+IF(X25&lt;&gt;0,+(Y25/X25)*100,0)</f>
        <v>228.75712919227217</v>
      </c>
      <c r="AA25" s="38">
        <f>SUM(AA15:AA24)</f>
        <v>2158866025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4084426908</v>
      </c>
      <c r="D26" s="29">
        <f>+D13+D25</f>
        <v>0</v>
      </c>
      <c r="E26" s="30">
        <f t="shared" si="2"/>
        <v>3361952998</v>
      </c>
      <c r="F26" s="31">
        <f t="shared" si="2"/>
        <v>3361952998</v>
      </c>
      <c r="G26" s="31">
        <f t="shared" si="2"/>
        <v>1960228178</v>
      </c>
      <c r="H26" s="31">
        <f t="shared" si="2"/>
        <v>192855386</v>
      </c>
      <c r="I26" s="31">
        <f t="shared" si="2"/>
        <v>1065638498</v>
      </c>
      <c r="J26" s="31">
        <f t="shared" si="2"/>
        <v>3218722062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3218722062</v>
      </c>
      <c r="X26" s="31">
        <f t="shared" si="2"/>
        <v>1090725536</v>
      </c>
      <c r="Y26" s="31">
        <f t="shared" si="2"/>
        <v>2127996526</v>
      </c>
      <c r="Z26" s="32">
        <f>+IF(X26&lt;&gt;0,+(Y26/X26)*100,0)</f>
        <v>195.09917534377777</v>
      </c>
      <c r="AA26" s="33">
        <f>+AA13+AA25</f>
        <v>3361952998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3912004</v>
      </c>
      <c r="D31" s="18"/>
      <c r="E31" s="19">
        <v>141507</v>
      </c>
      <c r="F31" s="20">
        <v>141507</v>
      </c>
      <c r="G31" s="20">
        <v>2989364</v>
      </c>
      <c r="H31" s="20">
        <v>47644</v>
      </c>
      <c r="I31" s="20">
        <v>27521</v>
      </c>
      <c r="J31" s="20">
        <v>3064529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3064529</v>
      </c>
      <c r="X31" s="20">
        <v>-141705</v>
      </c>
      <c r="Y31" s="20">
        <v>3206234</v>
      </c>
      <c r="Z31" s="21">
        <v>-2262.6117638756573</v>
      </c>
      <c r="AA31" s="22">
        <v>141507</v>
      </c>
    </row>
    <row r="32" spans="1:27" x14ac:dyDescent="0.25">
      <c r="A32" s="23" t="s">
        <v>59</v>
      </c>
      <c r="B32" s="17" t="s">
        <v>32</v>
      </c>
      <c r="C32" s="18">
        <v>65689117</v>
      </c>
      <c r="D32" s="18"/>
      <c r="E32" s="19">
        <v>24105344</v>
      </c>
      <c r="F32" s="20">
        <v>24105344</v>
      </c>
      <c r="G32" s="20">
        <v>-33871165</v>
      </c>
      <c r="H32" s="20">
        <v>16186851</v>
      </c>
      <c r="I32" s="20">
        <v>10397473</v>
      </c>
      <c r="J32" s="20">
        <v>-7286841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-7286841</v>
      </c>
      <c r="X32" s="20">
        <v>8742158</v>
      </c>
      <c r="Y32" s="20">
        <v>-16028999</v>
      </c>
      <c r="Z32" s="21">
        <v>-183.35288609517238</v>
      </c>
      <c r="AA32" s="22">
        <v>24105344</v>
      </c>
    </row>
    <row r="33" spans="1:27" x14ac:dyDescent="0.25">
      <c r="A33" s="23" t="s">
        <v>60</v>
      </c>
      <c r="B33" s="17" t="s">
        <v>32</v>
      </c>
      <c r="C33" s="18">
        <v>27735062</v>
      </c>
      <c r="D33" s="18"/>
      <c r="E33" s="19">
        <v>52990603</v>
      </c>
      <c r="F33" s="20">
        <v>52990603</v>
      </c>
      <c r="G33" s="20">
        <v>19062301</v>
      </c>
      <c r="H33" s="20">
        <v>-38735536</v>
      </c>
      <c r="I33" s="20">
        <v>-3338236</v>
      </c>
      <c r="J33" s="20">
        <v>-23011471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-23011471</v>
      </c>
      <c r="X33" s="20">
        <v>13302853</v>
      </c>
      <c r="Y33" s="20">
        <v>-36314324</v>
      </c>
      <c r="Z33" s="21">
        <v>-272.98147247060461</v>
      </c>
      <c r="AA33" s="22">
        <v>52990603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-1</v>
      </c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</v>
      </c>
    </row>
    <row r="35" spans="1:27" x14ac:dyDescent="0.25">
      <c r="A35" s="23" t="s">
        <v>39</v>
      </c>
      <c r="B35" s="17" t="s">
        <v>32</v>
      </c>
      <c r="C35" s="18">
        <v>79992496</v>
      </c>
      <c r="D35" s="18"/>
      <c r="E35" s="19">
        <v>69193396</v>
      </c>
      <c r="F35" s="20">
        <v>69193396</v>
      </c>
      <c r="G35" s="20">
        <v>77596131</v>
      </c>
      <c r="H35" s="20">
        <v>874395</v>
      </c>
      <c r="I35" s="20">
        <v>1338722</v>
      </c>
      <c r="J35" s="20">
        <v>79809248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79809248</v>
      </c>
      <c r="X35" s="20">
        <v>42639198</v>
      </c>
      <c r="Y35" s="20">
        <v>37170050</v>
      </c>
      <c r="Z35" s="21">
        <v>87.17342666717137</v>
      </c>
      <c r="AA35" s="22">
        <v>69193396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177328679</v>
      </c>
      <c r="D37" s="29">
        <f t="shared" ref="D37:Y37" si="3">SUM(D29:D36)</f>
        <v>0</v>
      </c>
      <c r="E37" s="30">
        <f t="shared" si="3"/>
        <v>146430849</v>
      </c>
      <c r="F37" s="31">
        <f t="shared" si="3"/>
        <v>146430849</v>
      </c>
      <c r="G37" s="31">
        <f t="shared" si="3"/>
        <v>65776631</v>
      </c>
      <c r="H37" s="31">
        <f t="shared" si="3"/>
        <v>-21626646</v>
      </c>
      <c r="I37" s="31">
        <f t="shared" si="3"/>
        <v>8425480</v>
      </c>
      <c r="J37" s="31">
        <f t="shared" si="3"/>
        <v>52575465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52575465</v>
      </c>
      <c r="X37" s="31">
        <f t="shared" si="3"/>
        <v>64542504</v>
      </c>
      <c r="Y37" s="31">
        <f t="shared" si="3"/>
        <v>-11967039</v>
      </c>
      <c r="Z37" s="32">
        <f>+IF(X37&lt;&gt;0,+(Y37/X37)*100,0)</f>
        <v>-18.541330531582723</v>
      </c>
      <c r="AA37" s="33">
        <f>SUM(AA29:AA36)</f>
        <v>146430849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190575</v>
      </c>
      <c r="D39" s="18"/>
      <c r="E39" s="19">
        <v>50851</v>
      </c>
      <c r="F39" s="20">
        <v>50851</v>
      </c>
      <c r="G39" s="20">
        <v>193008</v>
      </c>
      <c r="H39" s="20">
        <v>2388</v>
      </c>
      <c r="I39" s="20">
        <v>2268</v>
      </c>
      <c r="J39" s="20">
        <v>197664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197664</v>
      </c>
      <c r="X39" s="20">
        <v>50851</v>
      </c>
      <c r="Y39" s="20">
        <v>146813</v>
      </c>
      <c r="Z39" s="21">
        <v>288.71211972232601</v>
      </c>
      <c r="AA39" s="22">
        <v>50851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190575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50851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197664</v>
      </c>
      <c r="X43" s="36">
        <f t="shared" si="4"/>
        <v>50851</v>
      </c>
      <c r="Y43" s="36">
        <f t="shared" si="4"/>
        <v>146813</v>
      </c>
      <c r="Z43" s="37">
        <f>+IF(X43&lt;&gt;0,+(Y43/X43)*100,0)</f>
        <v>288.71211972232601</v>
      </c>
      <c r="AA43" s="38">
        <f>SUM(AA39:AA42)</f>
        <v>50851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177519254</v>
      </c>
      <c r="D44" s="29">
        <f>+D37+D43</f>
        <v>0</v>
      </c>
      <c r="E44" s="30">
        <f t="shared" si="5"/>
        <v>146481700</v>
      </c>
      <c r="F44" s="31">
        <f t="shared" si="5"/>
        <v>146481700</v>
      </c>
      <c r="G44" s="31">
        <f t="shared" si="5"/>
        <v>65969639</v>
      </c>
      <c r="H44" s="31">
        <f t="shared" si="5"/>
        <v>-21624258</v>
      </c>
      <c r="I44" s="31">
        <f t="shared" si="5"/>
        <v>8427748</v>
      </c>
      <c r="J44" s="31">
        <f t="shared" si="5"/>
        <v>52773129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52773129</v>
      </c>
      <c r="X44" s="31">
        <f t="shared" si="5"/>
        <v>64593355</v>
      </c>
      <c r="Y44" s="31">
        <f t="shared" si="5"/>
        <v>-11820226</v>
      </c>
      <c r="Z44" s="32">
        <f>+IF(X44&lt;&gt;0,+(Y44/X44)*100,0)</f>
        <v>-18.299445817607708</v>
      </c>
      <c r="AA44" s="33">
        <f>+AA37+AA43</f>
        <v>146481700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3906907654</v>
      </c>
      <c r="D45" s="42">
        <f t="shared" si="6"/>
        <v>0</v>
      </c>
      <c r="E45" s="43">
        <f t="shared" si="6"/>
        <v>3215471298</v>
      </c>
      <c r="F45" s="44">
        <f t="shared" si="6"/>
        <v>3215471298</v>
      </c>
      <c r="G45" s="44">
        <f t="shared" si="6"/>
        <v>1894258539</v>
      </c>
      <c r="H45" s="44">
        <f t="shared" si="6"/>
        <v>214479644</v>
      </c>
      <c r="I45" s="44">
        <f t="shared" si="6"/>
        <v>1057210750</v>
      </c>
      <c r="J45" s="44">
        <f t="shared" si="6"/>
        <v>3165948933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3165948933</v>
      </c>
      <c r="X45" s="44">
        <f t="shared" si="6"/>
        <v>1026132181</v>
      </c>
      <c r="Y45" s="44">
        <f t="shared" si="6"/>
        <v>2139816752</v>
      </c>
      <c r="Z45" s="45">
        <f>+IF(X45&lt;&gt;0,+(Y45/X45)*100,0)</f>
        <v>208.53227212060315</v>
      </c>
      <c r="AA45" s="46">
        <f>+AA26-AA44</f>
        <v>3215471298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77568376</v>
      </c>
      <c r="D47" s="18"/>
      <c r="E47" s="19">
        <v>447856783</v>
      </c>
      <c r="F47" s="20">
        <v>447856783</v>
      </c>
      <c r="G47" s="20">
        <v>59457608</v>
      </c>
      <c r="H47" s="20">
        <v>7909603</v>
      </c>
      <c r="I47" s="20">
        <v>75371515</v>
      </c>
      <c r="J47" s="20">
        <v>142738726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142738726</v>
      </c>
      <c r="X47" s="20">
        <v>96203885</v>
      </c>
      <c r="Y47" s="20">
        <v>46534841</v>
      </c>
      <c r="Z47" s="47">
        <v>48.371062145775092</v>
      </c>
      <c r="AA47" s="22">
        <v>447856783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77568376</v>
      </c>
      <c r="D50" s="50">
        <f t="shared" ref="D50:Y50" si="7">SUM(D47:D49)</f>
        <v>0</v>
      </c>
      <c r="E50" s="51">
        <f t="shared" si="7"/>
        <v>447856783</v>
      </c>
      <c r="F50" s="52">
        <f t="shared" si="7"/>
        <v>447856783</v>
      </c>
      <c r="G50" s="52">
        <f t="shared" si="7"/>
        <v>59457608</v>
      </c>
      <c r="H50" s="52">
        <f t="shared" si="7"/>
        <v>7909603</v>
      </c>
      <c r="I50" s="52">
        <f t="shared" si="7"/>
        <v>75371515</v>
      </c>
      <c r="J50" s="52">
        <f t="shared" si="7"/>
        <v>142738726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142738726</v>
      </c>
      <c r="X50" s="52">
        <f t="shared" si="7"/>
        <v>96203885</v>
      </c>
      <c r="Y50" s="52">
        <f t="shared" si="7"/>
        <v>46534841</v>
      </c>
      <c r="Z50" s="53">
        <f>+IF(X50&lt;&gt;0,+(Y50/X50)*100,0)</f>
        <v>48.371062145775092</v>
      </c>
      <c r="AA50" s="54">
        <f>SUM(AA47:AA49)</f>
        <v>447856783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C64997-8289-4D2B-9DCA-5F14649A3AB1}"/>
</file>

<file path=customXml/itemProps2.xml><?xml version="1.0" encoding="utf-8"?>
<ds:datastoreItem xmlns:ds="http://schemas.openxmlformats.org/officeDocument/2006/customXml" ds:itemID="{E786D732-326D-4511-8864-958A327B8CE1}"/>
</file>

<file path=customXml/itemProps3.xml><?xml version="1.0" encoding="utf-8"?>
<ds:datastoreItem xmlns:ds="http://schemas.openxmlformats.org/officeDocument/2006/customXml" ds:itemID="{A181924A-1FDC-4899-A8EB-3CAA1EF26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2023-12-06T17:08:48Z</dcterms:created>
  <dcterms:modified xsi:type="dcterms:W3CDTF">2023-12-06T17:10:34Z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